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9315"/>
  </bookViews>
  <sheets>
    <sheet name="с областными" sheetId="13" r:id="rId1"/>
  </sheets>
  <definedNames>
    <definedName name="_xlnm.Print_Area" localSheetId="0">'с областными'!$A$1:$D$286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0" i="13"/>
  <c r="D279" l="1"/>
  <c r="D264"/>
  <c r="D238"/>
  <c r="D259" l="1"/>
  <c r="D240"/>
  <c r="D250"/>
  <c r="D253"/>
  <c r="D179"/>
  <c r="D178" s="1"/>
  <c r="D184"/>
  <c r="D282" l="1"/>
  <c r="D275"/>
  <c r="D10"/>
  <c r="D171"/>
  <c r="D162"/>
  <c r="D161" s="1"/>
  <c r="D196"/>
  <c r="D272" l="1"/>
  <c r="D267"/>
  <c r="D256"/>
  <c r="D246"/>
  <c r="D243"/>
  <c r="D199"/>
  <c r="D195" s="1"/>
  <c r="D133"/>
  <c r="D128"/>
  <c r="D60"/>
  <c r="D59" s="1"/>
  <c r="D188"/>
  <c r="D183" s="1"/>
  <c r="D210"/>
  <c r="D170" l="1"/>
  <c r="D148"/>
  <c r="D127" s="1"/>
  <c r="D55" l="1"/>
  <c r="D9" s="1"/>
  <c r="D286" s="1"/>
</calcChain>
</file>

<file path=xl/sharedStrings.xml><?xml version="1.0" encoding="utf-8"?>
<sst xmlns="http://schemas.openxmlformats.org/spreadsheetml/2006/main" count="422" uniqueCount="285">
  <si>
    <t>(руб.)</t>
  </si>
  <si>
    <t>Наименование расходов</t>
  </si>
  <si>
    <t>Целевая статья</t>
  </si>
  <si>
    <t>Вид расхода</t>
  </si>
  <si>
    <t>01.0.00.00000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</si>
  <si>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</si>
  <si>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</si>
  <si>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</si>
  <si>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 xml:space="preserve">Детские дошкольные учреждения. Обеспечение деятельности подведомственных учреждений </t>
  </si>
  <si>
    <t>01.1.01.82100</t>
  </si>
  <si>
    <t xml:space="preserve">Предоставление субсидий бюджетным, автономным учреждениям и иным некоммерческим организациям
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</si>
  <si>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</si>
  <si>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</si>
  <si>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</si>
  <si>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</si>
  <si>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 счет городского бюджета</t>
  </si>
  <si>
    <t>01.1.01.85610</t>
  </si>
  <si>
    <t>Социальное обеспечение и иные выплаты населению</t>
  </si>
  <si>
    <t>01.1.01.85600</t>
  </si>
  <si>
    <t>Обеспечение функционирования и развития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</si>
  <si>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</si>
  <si>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</si>
  <si>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</si>
  <si>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</si>
  <si>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</si>
  <si>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</si>
  <si>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Мероприятия в сфере образования</t>
  </si>
  <si>
    <t>01.1.02.85600</t>
  </si>
  <si>
    <t>Совершенствование инфраструктуры учреждений, подведомственных управлению образования</t>
  </si>
  <si>
    <t>01.1.04.00000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</si>
  <si>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</si>
  <si>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02.1.02.52600</t>
  </si>
  <si>
    <t/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</si>
  <si>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</si>
  <si>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02.1.02.70430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</si>
  <si>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</si>
  <si>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02.1.02.70460</t>
  </si>
  <si>
    <t>Субвенция на государственную поддержку опеки и попечительства</t>
  </si>
  <si>
    <t>02.1.02.70500</t>
  </si>
  <si>
    <t>Субвенция на организацию образовательного процесса в общеобразовательных организациях</t>
  </si>
  <si>
    <t>02.1.02.70520</t>
  </si>
  <si>
    <t>Субвенция на организацию питания обучающихся образовательных организаций</t>
  </si>
  <si>
    <t>02.1.02.70530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</si>
  <si>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</si>
  <si>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 в дошкольных образовательных организациях</t>
  </si>
  <si>
    <t>02.1.02.73110</t>
  </si>
  <si>
    <t>01.2.00.00000</t>
  </si>
  <si>
    <t>Обеспечение выполнения работ и оказания услуг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</si>
  <si>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</si>
  <si>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</si>
  <si>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</si>
  <si>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02.0.00.00000</t>
  </si>
  <si>
    <t xml:space="preserve">02.1.00.00000 </t>
  </si>
  <si>
    <t>Предоставление социальных выплат, пособий и компенсаций населению города</t>
  </si>
  <si>
    <t>02.1.01.00000</t>
  </si>
  <si>
    <t>Доплата к пенсии муниципальных служащих</t>
  </si>
  <si>
    <t>02.1.01.83300</t>
  </si>
  <si>
    <t>Социальное обслуживание населения</t>
  </si>
  <si>
    <t>02.1.02.00000</t>
  </si>
  <si>
    <t>Мероприятия по социальной поддержке населения</t>
  </si>
  <si>
    <t>02.1.02.85500</t>
  </si>
  <si>
    <t>Социальная защита населения</t>
  </si>
  <si>
    <t>02.1.03.00000</t>
  </si>
  <si>
    <t>02.1.03.85500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</si>
  <si>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</si>
  <si>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03.1.01.51370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</si>
  <si>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</si>
  <si>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03.1.01.52200</t>
  </si>
  <si>
    <t>Субвенция на оплату жилищно-коммунальных услуг отдельным категориям граждан за счет средств федерального бюджета</t>
  </si>
  <si>
    <t>03.1.01.52500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</si>
  <si>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</si>
  <si>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03.1.01.52700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</si>
  <si>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</si>
  <si>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03.1.01.53810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</si>
  <si>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</si>
  <si>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03.1.01.53850</t>
  </si>
  <si>
    <t>Субвенция на предоставление гражданам субсидий на оплату жилого помещения и коммунальных услуг</t>
  </si>
  <si>
    <t>03.1.01.70740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</si>
  <si>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</si>
  <si>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03.1.01.70750</t>
  </si>
  <si>
    <t>03.1.01.70840</t>
  </si>
  <si>
    <t>Субвенция на денежные выплаты</t>
  </si>
  <si>
    <t>03.1.01.70860</t>
  </si>
  <si>
    <t>Субвенция на обеспечение деятельности органов местного самоуправления в сфере социальной защиты населения</t>
  </si>
  <si>
    <t>03.1.01.70870</t>
  </si>
  <si>
    <t>Субвенция на социальную поддержку отдельных категорий граждан в части ежемесячного пособия на ребенка</t>
  </si>
  <si>
    <t>03.1.01.73040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</si>
  <si>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</si>
  <si>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03.1.02.70850</t>
  </si>
  <si>
    <t>Субвенция на оказание социальной помощи отдельным категориям граждан</t>
  </si>
  <si>
    <t>03.1.03.70890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</si>
  <si>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</si>
  <si>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24.5.01.72550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</si>
  <si>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</si>
  <si>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Капитальные вложения в объекты государственной (муниципальной) собственности</t>
  </si>
  <si>
    <t>05.0.00.00000</t>
  </si>
  <si>
    <t>05.1.00.00000</t>
  </si>
  <si>
    <t>Поддержка развития и укрепления туристской инфраструктуры</t>
  </si>
  <si>
    <t>05.1.01.00000</t>
  </si>
  <si>
    <t>Субсидия на финансовое обеспечение выполнения муниципального задания в сфере туризма и отдыха</t>
  </si>
  <si>
    <t>05.1.01.84110</t>
  </si>
  <si>
    <t>05.2.00.00000</t>
  </si>
  <si>
    <t>Мероприятия в сфере культуры</t>
  </si>
  <si>
    <t>Развитие библиотечного дела, модернизация сети библиотек</t>
  </si>
  <si>
    <t>05.2.02.00000</t>
  </si>
  <si>
    <t>Субсидия на выполнение муниципального задания по библиотечному обслуживанию населения</t>
  </si>
  <si>
    <t>05.2.02.82900</t>
  </si>
  <si>
    <t>05.2.02.85700</t>
  </si>
  <si>
    <t>Развитие образовательных учреждений сферы культуры</t>
  </si>
  <si>
    <t>05.2.03.00000</t>
  </si>
  <si>
    <t xml:space="preserve">Субсидия на выполнение муниципального задания образовательных учреждений в сфере культуры и искусства </t>
  </si>
  <si>
    <t>05.2.03.82300</t>
  </si>
  <si>
    <t>Развитие культурно-досуговых центров</t>
  </si>
  <si>
    <t>05.2.04.00000</t>
  </si>
  <si>
    <t>Субсидия на 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</si>
  <si>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</si>
  <si>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</si>
  <si>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</si>
  <si>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05.2.05.85700</t>
  </si>
  <si>
    <t>05.3.00.00000</t>
  </si>
  <si>
    <t>05.3.02.00000</t>
  </si>
  <si>
    <t>Мероприятия в сфере физической культуры и спорта</t>
  </si>
  <si>
    <t>05.3.02.84200</t>
  </si>
  <si>
    <t>05.3.02.83400</t>
  </si>
  <si>
    <t>Создание условий для успешного выступления представителей города на соревнованиях различного уровня</t>
  </si>
  <si>
    <t>05.3.03.00000</t>
  </si>
  <si>
    <t>05.3.03.84200</t>
  </si>
  <si>
    <t>06.0.00.00000</t>
  </si>
  <si>
    <t>06.1.00.00000</t>
  </si>
  <si>
    <t>Мероприятия по модернизации и реформированию жилищно-коммунального хозяйства</t>
  </si>
  <si>
    <t>Развитие системы теплоснабжения</t>
  </si>
  <si>
    <t>06.1.03.00000</t>
  </si>
  <si>
    <t>06.1.03.84900</t>
  </si>
  <si>
    <t>07.0.00.00000</t>
  </si>
  <si>
    <t>07.1.00.00000</t>
  </si>
  <si>
    <t>Приведение в нормативное состояние автомобильных дорог местного значения, имеющих полный износ</t>
  </si>
  <si>
    <t>07.1.01.00000</t>
  </si>
  <si>
    <t>Мероприятия по сохранности автомобильных дорог</t>
  </si>
  <si>
    <t>07.1.01.85100</t>
  </si>
  <si>
    <t>09.0.00.00000</t>
  </si>
  <si>
    <t>09.1.00.00000</t>
  </si>
  <si>
    <t>Мероприятия по энергоэффективности</t>
  </si>
  <si>
    <t>10.0.00.00000</t>
  </si>
  <si>
    <t>10.1.00.00000</t>
  </si>
  <si>
    <t>Повышение эффективности использования и охраны земель</t>
  </si>
  <si>
    <t>10.1.01.00000</t>
  </si>
  <si>
    <t>10.2.00.00000</t>
  </si>
  <si>
    <t>10.2.01.00000</t>
  </si>
  <si>
    <t>Мероприятия по благоустройству</t>
  </si>
  <si>
    <t>10.2.01.86700</t>
  </si>
  <si>
    <t xml:space="preserve">11.0.00.00000 </t>
  </si>
  <si>
    <t>11.1.00.00000</t>
  </si>
  <si>
    <t>11.1.01.85000</t>
  </si>
  <si>
    <t>11.2.00.00000</t>
  </si>
  <si>
    <t>11.2.01.00000</t>
  </si>
  <si>
    <t>Мероприятия по обслуживанию и содержанию административных зданий</t>
  </si>
  <si>
    <t>11.2.01.85200</t>
  </si>
  <si>
    <t>Организация работы ЕДДС</t>
  </si>
  <si>
    <t>Мероприятия по совершенствованию ЕДДС</t>
  </si>
  <si>
    <t>12.2.00.00000</t>
  </si>
  <si>
    <t>Мероприятия по обеспечению функционирования и развития муниципальной службы</t>
  </si>
  <si>
    <t>12.2.01.86100</t>
  </si>
  <si>
    <t xml:space="preserve"> 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</si>
  <si>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</si>
  <si>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</si>
  <si>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</si>
  <si>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</si>
  <si>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</si>
  <si>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</si>
  <si>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</si>
  <si>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12.2.01.86150</t>
  </si>
  <si>
    <t>Субвенция на обеспечение деятельности органов опеки и попечительства</t>
  </si>
  <si>
    <t>02.1.02.70550</t>
  </si>
  <si>
    <t>Непрограммные мероприятия</t>
  </si>
  <si>
    <t>Осуществление полномочий Российской Федерации по государственной регистрации актов гражданского состояния</t>
  </si>
  <si>
    <t>50.0.00.59300</t>
  </si>
  <si>
    <t>Субвенция на обеспечение профилактики безнадзорности, правонарушений несовершеннолетних и защиты их прав</t>
  </si>
  <si>
    <t>50.0.00.80190</t>
  </si>
  <si>
    <t>Субвенция на реализацию отдельных полномочий в сфере законодательства об административных правонарушениях</t>
  </si>
  <si>
    <t>50.0.00.80200</t>
  </si>
  <si>
    <t>60.0.00.80020</t>
  </si>
  <si>
    <t>Депутаты представительного органа муниципального образования</t>
  </si>
  <si>
    <t>60.0.00.80040</t>
  </si>
  <si>
    <t>Обслуживание деятельности подведомственных учреждений</t>
  </si>
  <si>
    <t>60.0.00.80070</t>
  </si>
  <si>
    <t>Процентные платежи по долговым обязательствам</t>
  </si>
  <si>
    <t>60.0.00.80100</t>
  </si>
  <si>
    <t xml:space="preserve"> Обслуживание государственного (муниципального) долга</t>
  </si>
  <si>
    <t xml:space="preserve">Выполнение других обязательств государства 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</si>
  <si>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</si>
  <si>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</si>
  <si>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</si>
  <si>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</si>
  <si>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</si>
  <si>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Всего</t>
  </si>
  <si>
    <t>13.1.00.00000</t>
  </si>
  <si>
    <t>Софинансирование местного бюджета на мероприятия по формированию городской среды в части благоустройства дворовых территорий</t>
  </si>
  <si>
    <t>Софинансирование местного бюджета на мероприятия по формированию городской среды в части благоустройства территорий общего пользования</t>
  </si>
  <si>
    <t>Казенное учреждение ЦОФ  УКТМиС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</si>
  <si>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</t>
  </si>
  <si>
    <t>03.1.01.75480</t>
  </si>
  <si>
    <t>01.1.01.82110</t>
  </si>
  <si>
    <t>12.2.02.86160</t>
  </si>
  <si>
    <t>60.0.00.80180</t>
  </si>
  <si>
    <t xml:space="preserve">Предоставление субсидий бюджетным, автономным учреждениям и иным некоммерческим организациям </t>
  </si>
  <si>
    <t xml:space="preserve">Предоставление субсидий бюджетным, автономным учреждениям и иным некоммерческим организациям  </t>
  </si>
  <si>
    <t>Обеспечение питанием отдельных категорий обучающихся в дошкольных образовательных учреждениях</t>
  </si>
  <si>
    <t>ГЦП "Охрана окружающей среды в г. Переславле-Залесском" на 2018-2020 годы</t>
  </si>
  <si>
    <t>ВЦП "Обеспечение деятельности Администрации и совершенствование Единой дежурно-диспетчерской службы города Переславля-Залесского на 2018-2020 годы"</t>
  </si>
  <si>
    <t>Организация работы по обеспечению деятельности Администрации города</t>
  </si>
  <si>
    <t>Повышение уровня благоустройства  территорий общего пользования</t>
  </si>
  <si>
    <t>03.1.01.R4620</t>
  </si>
  <si>
    <t xml:space="preserve">Мероприятия в сфере образования   </t>
  </si>
  <si>
    <t xml:space="preserve">Мероприятия в сфере культуры  </t>
  </si>
  <si>
    <t xml:space="preserve">Субсидия на выполнение муниципального задания в сфере физической культуры и спорта  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</si>
  <si>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</si>
  <si>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</si>
  <si>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Субвенция на компенсацию отдельным категориям граждан оплаты взноса на капитальный ремонт общего имущества в многоквартирном домов части расходов по доставке выплат получателям</t>
  </si>
  <si>
    <t>Создание условий для развития массового спорта и физической культуры</t>
  </si>
  <si>
    <t>Создание благоприятных, комфортных и безопасных условий в зонах культурного отдыха горожан и гостей города (благоустройство мест массового отдыха)</t>
  </si>
  <si>
    <t>Мероприятия по обеспечению деятельности учреждений социальной защиты населения</t>
  </si>
  <si>
    <t>60.0.00.80190</t>
  </si>
  <si>
    <t>Мероприятия, связанные с ликвидацией учреждений</t>
  </si>
  <si>
    <t>Субсидия на повышение оплаты труда отдельных категорий работников в сфере образования</t>
  </si>
  <si>
    <t>02.1.03.75890</t>
  </si>
  <si>
    <t>Субвенция на осуществление преданных полномочий РФ по назначению и осуществлению ежемесячной выплаты в связи с рождением (усыновлением) первого ребенка</t>
  </si>
  <si>
    <t>03.1.01.75490</t>
  </si>
  <si>
    <t>11.2.03.00000</t>
  </si>
  <si>
    <t>11.2.03.85200</t>
  </si>
  <si>
    <t>Расходы на информирование населения о работе органов местного самоуправления в средствах массовой информации</t>
  </si>
  <si>
    <t>Энергоэффективность в коммунальном хозяйстве</t>
  </si>
  <si>
    <t>09.1.01.00000</t>
  </si>
  <si>
    <t>09.1.01.84600</t>
  </si>
  <si>
    <t>Обеспечение пожарной безопасности на территории городского округа</t>
  </si>
  <si>
    <t>ВЦП "Обеспечение функционирования и развития муниципальной системы образования городского округа город Переславль-Залесский" на 2019-2021 годы</t>
  </si>
  <si>
    <t>ВЦП "Молодежь" на 2019-2021 годы</t>
  </si>
  <si>
    <t>ГЦП "Социальная поддержка населения городского округа город Переславль-Залесский" на 2019-2021 годы</t>
  </si>
  <si>
    <t>ГЦП "Развитие туризма и отдыха в городском округе город Переславль-Залесский" на 2019-2021 годы</t>
  </si>
  <si>
    <t>ВЦП "Развитие культуры и искусства городского округа город Переславль-Залесский" на 2019-2021 годы</t>
  </si>
  <si>
    <t>ГЦП "Комплексная программа модернизации и реформирования жилищно-коммунального хозяйства городского округа город Переславль-Залесский" на 2019-2021 годы</t>
  </si>
  <si>
    <t>ГЦП "Сохранность автомобильных дорог городского округа город Переславль-Залесский" на 2019-2021 годы</t>
  </si>
  <si>
    <t>ГЦП "Энергосбережение и повышение энергетической эффективности на территории городского округа город Переславль-Залесский" на 2019-2021 годы</t>
  </si>
  <si>
    <t>ГЦП "Благоустройство территории городского округа город Переславль-Залесский" на 2019-2021 годы</t>
  </si>
  <si>
    <t>ГЦП "Обеспечение первичных мер пожарной безопасности городского округа город Переславль-Залесский" на 2019-2021 годы</t>
  </si>
  <si>
    <t>Муниципальная программа "Обеспечение функционирования и развития муниципальной службы в городском округе город Переславль-Залесский"</t>
  </si>
  <si>
    <t>Муниципальная программа "Развитие образования и молодежная политика городского округа город Переславль-Залесский"</t>
  </si>
  <si>
    <t xml:space="preserve"> Муниципальная программа "Социальная поддержка населения городского округа город Переславль-Залесский"</t>
  </si>
  <si>
    <t>Муниципальная программа "Развитие физической культуры, культуры и туризма в городском округе город Переславль-Залесский"</t>
  </si>
  <si>
    <t xml:space="preserve"> Муниципальная программа "Обеспечение качественными коммунальными услугами населения городского округа город Переславль-Залесский"</t>
  </si>
  <si>
    <t xml:space="preserve"> Муниципальная программа "Развитие дорожного хозяйства в городском округе город Переславль-Залесский"</t>
  </si>
  <si>
    <t>Муниципальная программа "Энергоэффективность в городском округе город Переславль-Залесский"</t>
  </si>
  <si>
    <t xml:space="preserve"> Муниципальная программа "Охрана окружающей среды в городском округе город Переславль-Залесский"</t>
  </si>
  <si>
    <t>Муниципальная программа "Защита населения на территории городского округа город Переславль-Залесский от чрезвычайных ситуаций и обеспечение пожарной безопасности"</t>
  </si>
  <si>
    <t>Софинансирование на мероприятия, направленные на 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</t>
  </si>
  <si>
    <t>10.1.G2.52970</t>
  </si>
  <si>
    <t>13.1.F2.55550</t>
  </si>
  <si>
    <t>13.2.02.00000</t>
  </si>
  <si>
    <t>13.2..F2.55550</t>
  </si>
  <si>
    <t>03.1.Р1.50840</t>
  </si>
  <si>
    <t>03.1.Р1.55730</t>
  </si>
  <si>
    <t>01.1.01.82220</t>
  </si>
  <si>
    <t>Методическое обеспечение образовательной деятельности</t>
  </si>
  <si>
    <t>05.3.01.00000</t>
  </si>
  <si>
    <t>Строительство и модернизация спортивных сооружений</t>
  </si>
  <si>
    <t>05.3.01.84200</t>
  </si>
  <si>
    <t>12.2.02.86150</t>
  </si>
  <si>
    <t>36.3.01.73260</t>
  </si>
  <si>
    <t>Дотация на реализацию мероприятий ,направляемых на социально-экономическое развитие МО</t>
  </si>
  <si>
    <t>Содержание немуниципальных служащих ОМС</t>
  </si>
  <si>
    <t>Резервные фонды исполнительных органов государственной власти субъектов РФ</t>
  </si>
  <si>
    <t>50.0.00.80120</t>
  </si>
  <si>
    <t>ГЦП "Развитие физической культуры и спорта на территории городского округа город Переславль-Залесский" на 2019-2021 годы</t>
  </si>
  <si>
    <t>Муниципальная программа "Формирование современной городской среды на территории городского округа город Переславль-Залесский"</t>
  </si>
  <si>
    <t>01.1.04.85600</t>
  </si>
  <si>
    <t>Развитие системы газоснабжения</t>
  </si>
  <si>
    <t>06.1.02.00000</t>
  </si>
  <si>
    <t xml:space="preserve">Софинансирование на осуществление бюджетных инвестиций в объекты капитального строительства и реконструкции дорожного хозяйства </t>
  </si>
  <si>
    <t>07.1.01.L2470</t>
  </si>
  <si>
    <t>06.1.02.84910</t>
  </si>
  <si>
    <t>Расходные обязательства, не исполненные в отчетном финансовом году по газификации</t>
  </si>
  <si>
    <t>Приложение 3</t>
  </si>
  <si>
    <t xml:space="preserve"> Исполнение бюджета городского округа город Переславль-Залесский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1 квартал 2019 года </t>
  </si>
  <si>
    <t>Исполнено за 1 квартал 2019 года</t>
  </si>
  <si>
    <t>к Постановлению Администрации</t>
  </si>
  <si>
    <t>от 30.05.2019 № ПОС.03-1233/19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</si>
</sst>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000"/>
  </numFmts>
  <fonts count="2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2" fillId="2" borderId="0" xfId="1" applyFont="1" applyFill="1" applyAlignment="1" applyProtection="1">
      <alignment vertical="center"/>
      <protection hidden="1"/>
    </xf>
    <xf numFmtId="0" fontId="3" fillId="2" borderId="0" xfId="1" applyFont="1" applyFill="1"/>
    <xf numFmtId="0" fontId="2" fillId="2" borderId="0" xfId="1" applyFont="1" applyFill="1" applyAlignment="1" applyProtection="1">
      <alignment vertical="center" wrapText="1"/>
      <protection hidden="1"/>
    </xf>
    <xf numFmtId="0" fontId="3" fillId="2" borderId="0" xfId="1" applyFont="1" applyFill="1" applyAlignment="1">
      <alignment horizontal="center"/>
    </xf>
    <xf numFmtId="49" fontId="3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3" fillId="2" borderId="0" xfId="1" applyFont="1" applyFill="1" applyAlignment="1">
      <alignment horizontal="right"/>
    </xf>
    <xf numFmtId="0" fontId="6" fillId="2" borderId="1" xfId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5" xfId="1" applyNumberFormat="1" applyFont="1" applyFill="1" applyBorder="1" applyAlignment="1" applyProtection="1">
      <alignment horizontal="center" vertical="center" wrapText="1"/>
      <protection hidden="1"/>
    </xf>
    <xf numFmtId="49" fontId="6" fillId="2" borderId="1" xfId="1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/>
    </xf>
    <xf numFmtId="0" fontId="5" fillId="2" borderId="5" xfId="1" applyNumberFormat="1" applyFont="1" applyFill="1" applyBorder="1" applyAlignment="1" applyProtection="1">
      <alignment horizontal="center"/>
      <protection hidden="1"/>
    </xf>
    <xf numFmtId="0" fontId="3" fillId="2" borderId="1" xfId="1" applyFont="1" applyFill="1" applyBorder="1"/>
    <xf numFmtId="43" fontId="6" fillId="2" borderId="1" xfId="1" applyNumberFormat="1" applyFont="1" applyFill="1" applyBorder="1"/>
    <xf numFmtId="0" fontId="6" fillId="2" borderId="1" xfId="0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center"/>
    </xf>
    <xf numFmtId="165" fontId="8" fillId="2" borderId="5" xfId="1" applyNumberFormat="1" applyFont="1" applyFill="1" applyBorder="1" applyAlignment="1" applyProtection="1">
      <alignment horizontal="center"/>
      <protection hidden="1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/>
    </xf>
    <xf numFmtId="43" fontId="3" fillId="2" borderId="1" xfId="1" applyNumberFormat="1" applyFont="1" applyFill="1" applyBorder="1"/>
    <xf numFmtId="165" fontId="8" fillId="2" borderId="1" xfId="1" applyNumberFormat="1" applyFont="1" applyFill="1" applyBorder="1" applyAlignment="1" applyProtection="1">
      <alignment horizontal="left" wrapText="1"/>
      <protection hidden="1"/>
    </xf>
    <xf numFmtId="49" fontId="8" fillId="2" borderId="1" xfId="1" applyNumberFormat="1" applyFont="1" applyFill="1" applyBorder="1" applyAlignment="1">
      <alignment horizontal="center"/>
    </xf>
    <xf numFmtId="165" fontId="5" fillId="2" borderId="5" xfId="1" applyNumberFormat="1" applyFont="1" applyFill="1" applyBorder="1" applyAlignment="1" applyProtection="1">
      <alignment horizontal="center"/>
      <protection hidden="1"/>
    </xf>
    <xf numFmtId="165" fontId="5" fillId="2" borderId="1" xfId="1" applyNumberFormat="1" applyFont="1" applyFill="1" applyBorder="1" applyAlignment="1" applyProtection="1">
      <alignment horizontal="left" vertical="top" wrapText="1"/>
      <protection hidden="1"/>
    </xf>
    <xf numFmtId="49" fontId="5" fillId="2" borderId="1" xfId="1" applyNumberFormat="1" applyFont="1" applyFill="1" applyBorder="1" applyAlignment="1">
      <alignment horizontal="center"/>
    </xf>
    <xf numFmtId="0" fontId="22" fillId="2" borderId="7" xfId="0" applyFont="1" applyFill="1" applyBorder="1" applyAlignment="1">
      <alignment horizontal="left" wrapText="1"/>
    </xf>
    <xf numFmtId="165" fontId="8" fillId="2" borderId="1" xfId="1" applyNumberFormat="1" applyFont="1" applyFill="1" applyBorder="1" applyAlignment="1" applyProtection="1">
      <alignment wrapText="1"/>
      <protection hidden="1"/>
    </xf>
    <xf numFmtId="0" fontId="12" fillId="2" borderId="0" xfId="0" applyFont="1" applyFill="1" applyAlignment="1">
      <alignment wrapText="1"/>
    </xf>
    <xf numFmtId="165" fontId="5" fillId="2" borderId="1" xfId="1" applyNumberFormat="1" applyFont="1" applyFill="1" applyBorder="1" applyAlignment="1" applyProtection="1">
      <alignment wrapText="1"/>
      <protection hidden="1"/>
    </xf>
    <xf numFmtId="0" fontId="10" fillId="2" borderId="1" xfId="0" applyFont="1" applyFill="1" applyBorder="1"/>
    <xf numFmtId="0" fontId="9" fillId="2" borderId="1" xfId="0" applyFont="1" applyFill="1" applyBorder="1"/>
    <xf numFmtId="49" fontId="8" fillId="2" borderId="3" xfId="1" applyNumberFormat="1" applyFont="1" applyFill="1" applyBorder="1" applyAlignment="1">
      <alignment horizontal="center"/>
    </xf>
    <xf numFmtId="165" fontId="5" fillId="2" borderId="1" xfId="1" applyNumberFormat="1" applyFont="1" applyFill="1" applyBorder="1" applyAlignment="1" applyProtection="1">
      <alignment horizontal="left" wrapText="1"/>
      <protection hidden="1"/>
    </xf>
    <xf numFmtId="165" fontId="14" fillId="2" borderId="1" xfId="1" applyNumberFormat="1" applyFont="1" applyFill="1" applyBorder="1" applyAlignment="1" applyProtection="1">
      <alignment wrapText="1"/>
      <protection hidden="1"/>
    </xf>
    <xf numFmtId="0" fontId="13" fillId="2" borderId="1" xfId="0" applyFont="1" applyFill="1" applyBorder="1" applyAlignment="1">
      <alignment wrapText="1"/>
    </xf>
    <xf numFmtId="0" fontId="8" fillId="2" borderId="1" xfId="1" applyNumberFormat="1" applyFont="1" applyFill="1" applyBorder="1" applyAlignment="1" applyProtection="1">
      <alignment horizontal="left" vertical="top" wrapText="1"/>
      <protection hidden="1"/>
    </xf>
    <xf numFmtId="0" fontId="8" fillId="2" borderId="1" xfId="1" applyNumberFormat="1" applyFont="1" applyFill="1" applyBorder="1" applyAlignment="1" applyProtection="1">
      <alignment horizontal="center" vertical="center"/>
      <protection hidden="1"/>
    </xf>
    <xf numFmtId="165" fontId="5" fillId="2" borderId="5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0" fontId="15" fillId="2" borderId="1" xfId="0" applyFont="1" applyFill="1" applyBorder="1" applyAlignment="1">
      <alignment vertical="center" wrapText="1"/>
    </xf>
    <xf numFmtId="165" fontId="5" fillId="2" borderId="4" xfId="1" applyNumberFormat="1" applyFont="1" applyFill="1" applyBorder="1" applyAlignment="1" applyProtection="1">
      <alignment horizontal="center"/>
      <protection hidden="1"/>
    </xf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/>
    </xf>
    <xf numFmtId="165" fontId="6" fillId="2" borderId="1" xfId="1" applyNumberFormat="1" applyFont="1" applyFill="1" applyBorder="1" applyAlignment="1" applyProtection="1">
      <alignment horizontal="left" wrapText="1"/>
      <protection hidden="1"/>
    </xf>
    <xf numFmtId="165" fontId="7" fillId="2" borderId="1" xfId="1" applyNumberFormat="1" applyFont="1" applyFill="1" applyBorder="1" applyAlignment="1" applyProtection="1">
      <alignment horizontal="left" wrapText="1"/>
      <protection hidden="1"/>
    </xf>
    <xf numFmtId="49" fontId="7" fillId="2" borderId="1" xfId="1" applyNumberFormat="1" applyFont="1" applyFill="1" applyBorder="1" applyAlignment="1">
      <alignment horizontal="center"/>
    </xf>
    <xf numFmtId="0" fontId="13" fillId="2" borderId="1" xfId="0" applyFont="1" applyFill="1" applyBorder="1"/>
    <xf numFmtId="43" fontId="16" fillId="2" borderId="1" xfId="0" applyNumberFormat="1" applyFont="1" applyFill="1" applyBorder="1"/>
    <xf numFmtId="165" fontId="7" fillId="2" borderId="1" xfId="1" applyNumberFormat="1" applyFont="1" applyFill="1" applyBorder="1" applyAlignment="1" applyProtection="1">
      <alignment wrapText="1"/>
      <protection hidden="1"/>
    </xf>
    <xf numFmtId="49" fontId="8" fillId="2" borderId="2" xfId="1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6" fillId="2" borderId="1" xfId="1" applyFont="1" applyFill="1" applyBorder="1" applyAlignment="1">
      <alignment wrapText="1"/>
    </xf>
    <xf numFmtId="49" fontId="8" fillId="2" borderId="1" xfId="1" applyNumberFormat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65" fontId="8" fillId="2" borderId="4" xfId="1" applyNumberFormat="1" applyFont="1" applyFill="1" applyBorder="1" applyAlignment="1" applyProtection="1">
      <alignment horizontal="center"/>
      <protection hidden="1"/>
    </xf>
    <xf numFmtId="0" fontId="13" fillId="2" borderId="1" xfId="0" applyFont="1" applyFill="1" applyBorder="1" applyAlignment="1">
      <alignment horizontal="center"/>
    </xf>
    <xf numFmtId="43" fontId="3" fillId="2" borderId="1" xfId="0" applyNumberFormat="1" applyFont="1" applyFill="1" applyBorder="1"/>
    <xf numFmtId="165" fontId="14" fillId="2" borderId="1" xfId="1" applyNumberFormat="1" applyFont="1" applyFill="1" applyBorder="1" applyAlignment="1" applyProtection="1">
      <alignment horizontal="left" wrapText="1"/>
      <protection hidden="1"/>
    </xf>
    <xf numFmtId="49" fontId="11" fillId="2" borderId="1" xfId="1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3" fillId="2" borderId="5" xfId="1" applyFont="1" applyFill="1" applyBorder="1"/>
    <xf numFmtId="0" fontId="8" fillId="2" borderId="1" xfId="1" applyFont="1" applyFill="1" applyBorder="1" applyAlignment="1">
      <alignment horizontal="center"/>
    </xf>
    <xf numFmtId="165" fontId="19" fillId="2" borderId="1" xfId="1" applyNumberFormat="1" applyFont="1" applyFill="1" applyBorder="1" applyAlignment="1" applyProtection="1">
      <alignment wrapText="1"/>
      <protection hidden="1"/>
    </xf>
    <xf numFmtId="49" fontId="19" fillId="2" borderId="1" xfId="1" applyNumberFormat="1" applyFont="1" applyFill="1" applyBorder="1" applyAlignment="1">
      <alignment horizontal="center"/>
    </xf>
    <xf numFmtId="43" fontId="21" fillId="2" borderId="1" xfId="1" applyNumberFormat="1" applyFont="1" applyFill="1" applyBorder="1"/>
    <xf numFmtId="0" fontId="20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165" fontId="18" fillId="2" borderId="1" xfId="1" applyNumberFormat="1" applyFont="1" applyFill="1" applyBorder="1" applyAlignment="1" applyProtection="1">
      <alignment wrapText="1"/>
      <protection hidden="1"/>
    </xf>
    <xf numFmtId="165" fontId="6" fillId="2" borderId="1" xfId="1" applyNumberFormat="1" applyFont="1" applyFill="1" applyBorder="1" applyAlignment="1" applyProtection="1">
      <alignment vertical="center" wrapText="1"/>
      <protection hidden="1"/>
    </xf>
    <xf numFmtId="43" fontId="6" fillId="2" borderId="1" xfId="1" applyNumberFormat="1" applyFont="1" applyFill="1" applyBorder="1" applyAlignment="1">
      <alignment vertical="center"/>
    </xf>
    <xf numFmtId="0" fontId="3" fillId="2" borderId="5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12" fillId="2" borderId="1" xfId="0" applyFont="1" applyFill="1" applyBorder="1" applyAlignment="1">
      <alignment wrapText="1"/>
    </xf>
    <xf numFmtId="165" fontId="11" fillId="2" borderId="1" xfId="1" applyNumberFormat="1" applyFont="1" applyFill="1" applyBorder="1" applyAlignment="1" applyProtection="1">
      <alignment wrapText="1"/>
      <protection hidden="1"/>
    </xf>
    <xf numFmtId="0" fontId="10" fillId="2" borderId="8" xfId="0" applyFont="1" applyFill="1" applyBorder="1" applyAlignment="1">
      <alignment horizontal="left" vertical="center" wrapText="1"/>
    </xf>
    <xf numFmtId="0" fontId="19" fillId="2" borderId="1" xfId="1" applyNumberFormat="1" applyFont="1" applyFill="1" applyBorder="1" applyAlignment="1" applyProtection="1">
      <alignment horizontal="left" vertical="top" wrapText="1"/>
      <protection hidden="1"/>
    </xf>
    <xf numFmtId="0" fontId="19" fillId="2" borderId="1" xfId="1" applyNumberFormat="1" applyFont="1" applyFill="1" applyBorder="1" applyAlignment="1" applyProtection="1">
      <alignment horizontal="center" vertical="center"/>
      <protection hidden="1"/>
    </xf>
    <xf numFmtId="0" fontId="19" fillId="2" borderId="1" xfId="1" applyFont="1" applyFill="1" applyBorder="1" applyAlignment="1">
      <alignment wrapText="1"/>
    </xf>
    <xf numFmtId="43" fontId="17" fillId="2" borderId="1" xfId="0" applyNumberFormat="1" applyFont="1" applyFill="1" applyBorder="1"/>
    <xf numFmtId="165" fontId="6" fillId="2" borderId="1" xfId="1" applyNumberFormat="1" applyFont="1" applyFill="1" applyBorder="1" applyAlignment="1" applyProtection="1">
      <alignment wrapText="1"/>
      <protection hidden="1"/>
    </xf>
    <xf numFmtId="0" fontId="5" fillId="2" borderId="4" xfId="1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/>
    </xf>
    <xf numFmtId="0" fontId="19" fillId="2" borderId="1" xfId="1" applyFont="1" applyFill="1" applyBorder="1" applyAlignment="1">
      <alignment horizontal="center"/>
    </xf>
    <xf numFmtId="0" fontId="14" fillId="2" borderId="0" xfId="1" applyFont="1" applyFill="1"/>
    <xf numFmtId="43" fontId="3" fillId="2" borderId="0" xfId="1" applyNumberFormat="1" applyFont="1" applyFill="1" applyBorder="1"/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43" fontId="3" fillId="2" borderId="6" xfId="1" applyNumberFormat="1" applyFont="1" applyFill="1" applyBorder="1"/>
    <xf numFmtId="0" fontId="5" fillId="2" borderId="1" xfId="1" applyFont="1" applyFill="1" applyBorder="1"/>
    <xf numFmtId="0" fontId="19" fillId="2" borderId="5" xfId="1" applyFont="1" applyFill="1" applyBorder="1" applyAlignment="1">
      <alignment horizontal="center"/>
    </xf>
    <xf numFmtId="43" fontId="23" fillId="2" borderId="1" xfId="0" applyNumberFormat="1" applyFont="1" applyFill="1" applyBorder="1"/>
    <xf numFmtId="0" fontId="6" fillId="2" borderId="1" xfId="1" applyNumberFormat="1" applyFont="1" applyFill="1" applyBorder="1" applyAlignment="1" applyProtection="1">
      <alignment horizontal="center"/>
      <protection hidden="1"/>
    </xf>
    <xf numFmtId="164" fontId="3" fillId="2" borderId="0" xfId="1" applyNumberFormat="1" applyFont="1" applyFill="1"/>
    <xf numFmtId="165" fontId="8" fillId="2" borderId="1" xfId="1" applyNumberFormat="1" applyFont="1" applyFill="1" applyBorder="1" applyAlignment="1" applyProtection="1">
      <alignment horizontal="left" vertical="top" wrapText="1"/>
      <protection hidden="1"/>
    </xf>
    <xf numFmtId="43" fontId="3" fillId="2" borderId="1" xfId="1" applyNumberFormat="1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wrapText="1"/>
    </xf>
    <xf numFmtId="0" fontId="10" fillId="2" borderId="1" xfId="0" applyFont="1" applyFill="1" applyBorder="1" applyAlignment="1">
      <alignment horizontal="left" vertical="center" wrapText="1"/>
    </xf>
    <xf numFmtId="165" fontId="5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2" borderId="1" xfId="1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4" fillId="2" borderId="0" xfId="0" applyFont="1" applyFill="1" applyAlignment="1">
      <alignment horizontal="right"/>
    </xf>
    <xf numFmtId="0" fontId="4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9"/>
  <sheetViews>
    <sheetView tabSelected="1" view="pageBreakPreview" zoomScaleNormal="100" zoomScaleSheetLayoutView="100" workbookViewId="0">
      <selection activeCell="F6" sqref="F6"/>
    </sheetView>
  </sheetViews>
  <sheetFormatPr defaultRowHeight="12.75"/>
  <cols>
    <col min="1" max="1" width="80.5703125" style="88" customWidth="1"/>
    <col min="2" max="2" width="14.7109375" style="5" customWidth="1"/>
    <col min="3" max="3" width="8.140625" style="6" customWidth="1"/>
    <col min="4" max="4" width="19.42578125" style="2" customWidth="1"/>
    <col min="5" max="244" width="9.140625" style="2"/>
    <col min="245" max="245" width="51" style="2" customWidth="1"/>
    <col min="246" max="246" width="8.28515625" style="2" customWidth="1"/>
    <col min="247" max="247" width="14" style="2" customWidth="1"/>
    <col min="248" max="248" width="9.5703125" style="2" customWidth="1"/>
    <col min="249" max="249" width="8.140625" style="2" customWidth="1"/>
    <col min="250" max="250" width="17.42578125" style="2" bestFit="1" customWidth="1"/>
    <col min="251" max="251" width="20.5703125" style="2" customWidth="1"/>
    <col min="252" max="252" width="17.42578125" style="2" bestFit="1" customWidth="1"/>
    <col min="253" max="253" width="9.140625" style="2"/>
    <col min="254" max="254" width="15" style="2" bestFit="1" customWidth="1"/>
    <col min="255" max="500" width="9.140625" style="2"/>
    <col min="501" max="501" width="51" style="2" customWidth="1"/>
    <col min="502" max="502" width="8.28515625" style="2" customWidth="1"/>
    <col min="503" max="503" width="14" style="2" customWidth="1"/>
    <col min="504" max="504" width="9.5703125" style="2" customWidth="1"/>
    <col min="505" max="505" width="8.140625" style="2" customWidth="1"/>
    <col min="506" max="506" width="17.42578125" style="2" bestFit="1" customWidth="1"/>
    <col min="507" max="507" width="20.5703125" style="2" customWidth="1"/>
    <col min="508" max="508" width="17.42578125" style="2" bestFit="1" customWidth="1"/>
    <col min="509" max="509" width="9.140625" style="2"/>
    <col min="510" max="510" width="15" style="2" bestFit="1" customWidth="1"/>
    <col min="511" max="756" width="9.140625" style="2"/>
    <col min="757" max="757" width="51" style="2" customWidth="1"/>
    <col min="758" max="758" width="8.28515625" style="2" customWidth="1"/>
    <col min="759" max="759" width="14" style="2" customWidth="1"/>
    <col min="760" max="760" width="9.5703125" style="2" customWidth="1"/>
    <col min="761" max="761" width="8.140625" style="2" customWidth="1"/>
    <col min="762" max="762" width="17.42578125" style="2" bestFit="1" customWidth="1"/>
    <col min="763" max="763" width="20.5703125" style="2" customWidth="1"/>
    <col min="764" max="764" width="17.42578125" style="2" bestFit="1" customWidth="1"/>
    <col min="765" max="765" width="9.140625" style="2"/>
    <col min="766" max="766" width="15" style="2" bestFit="1" customWidth="1"/>
    <col min="767" max="1012" width="9.140625" style="2"/>
    <col min="1013" max="1013" width="51" style="2" customWidth="1"/>
    <col min="1014" max="1014" width="8.28515625" style="2" customWidth="1"/>
    <col min="1015" max="1015" width="14" style="2" customWidth="1"/>
    <col min="1016" max="1016" width="9.5703125" style="2" customWidth="1"/>
    <col min="1017" max="1017" width="8.140625" style="2" customWidth="1"/>
    <col min="1018" max="1018" width="17.42578125" style="2" bestFit="1" customWidth="1"/>
    <col min="1019" max="1019" width="20.5703125" style="2" customWidth="1"/>
    <col min="1020" max="1020" width="17.42578125" style="2" bestFit="1" customWidth="1"/>
    <col min="1021" max="1021" width="9.140625" style="2"/>
    <col min="1022" max="1022" width="15" style="2" bestFit="1" customWidth="1"/>
    <col min="1023" max="1268" width="9.140625" style="2"/>
    <col min="1269" max="1269" width="51" style="2" customWidth="1"/>
    <col min="1270" max="1270" width="8.28515625" style="2" customWidth="1"/>
    <col min="1271" max="1271" width="14" style="2" customWidth="1"/>
    <col min="1272" max="1272" width="9.5703125" style="2" customWidth="1"/>
    <col min="1273" max="1273" width="8.140625" style="2" customWidth="1"/>
    <col min="1274" max="1274" width="17.42578125" style="2" bestFit="1" customWidth="1"/>
    <col min="1275" max="1275" width="20.5703125" style="2" customWidth="1"/>
    <col min="1276" max="1276" width="17.42578125" style="2" bestFit="1" customWidth="1"/>
    <col min="1277" max="1277" width="9.140625" style="2"/>
    <col min="1278" max="1278" width="15" style="2" bestFit="1" customWidth="1"/>
    <col min="1279" max="1524" width="9.140625" style="2"/>
    <col min="1525" max="1525" width="51" style="2" customWidth="1"/>
    <col min="1526" max="1526" width="8.28515625" style="2" customWidth="1"/>
    <col min="1527" max="1527" width="14" style="2" customWidth="1"/>
    <col min="1528" max="1528" width="9.5703125" style="2" customWidth="1"/>
    <col min="1529" max="1529" width="8.140625" style="2" customWidth="1"/>
    <col min="1530" max="1530" width="17.42578125" style="2" bestFit="1" customWidth="1"/>
    <col min="1531" max="1531" width="20.5703125" style="2" customWidth="1"/>
    <col min="1532" max="1532" width="17.42578125" style="2" bestFit="1" customWidth="1"/>
    <col min="1533" max="1533" width="9.140625" style="2"/>
    <col min="1534" max="1534" width="15" style="2" bestFit="1" customWidth="1"/>
    <col min="1535" max="1780" width="9.140625" style="2"/>
    <col min="1781" max="1781" width="51" style="2" customWidth="1"/>
    <col min="1782" max="1782" width="8.28515625" style="2" customWidth="1"/>
    <col min="1783" max="1783" width="14" style="2" customWidth="1"/>
    <col min="1784" max="1784" width="9.5703125" style="2" customWidth="1"/>
    <col min="1785" max="1785" width="8.140625" style="2" customWidth="1"/>
    <col min="1786" max="1786" width="17.42578125" style="2" bestFit="1" customWidth="1"/>
    <col min="1787" max="1787" width="20.5703125" style="2" customWidth="1"/>
    <col min="1788" max="1788" width="17.42578125" style="2" bestFit="1" customWidth="1"/>
    <col min="1789" max="1789" width="9.140625" style="2"/>
    <col min="1790" max="1790" width="15" style="2" bestFit="1" customWidth="1"/>
    <col min="1791" max="2036" width="9.140625" style="2"/>
    <col min="2037" max="2037" width="51" style="2" customWidth="1"/>
    <col min="2038" max="2038" width="8.28515625" style="2" customWidth="1"/>
    <col min="2039" max="2039" width="14" style="2" customWidth="1"/>
    <col min="2040" max="2040" width="9.5703125" style="2" customWidth="1"/>
    <col min="2041" max="2041" width="8.140625" style="2" customWidth="1"/>
    <col min="2042" max="2042" width="17.42578125" style="2" bestFit="1" customWidth="1"/>
    <col min="2043" max="2043" width="20.5703125" style="2" customWidth="1"/>
    <col min="2044" max="2044" width="17.42578125" style="2" bestFit="1" customWidth="1"/>
    <col min="2045" max="2045" width="9.140625" style="2"/>
    <col min="2046" max="2046" width="15" style="2" bestFit="1" customWidth="1"/>
    <col min="2047" max="2292" width="9.140625" style="2"/>
    <col min="2293" max="2293" width="51" style="2" customWidth="1"/>
    <col min="2294" max="2294" width="8.28515625" style="2" customWidth="1"/>
    <col min="2295" max="2295" width="14" style="2" customWidth="1"/>
    <col min="2296" max="2296" width="9.5703125" style="2" customWidth="1"/>
    <col min="2297" max="2297" width="8.140625" style="2" customWidth="1"/>
    <col min="2298" max="2298" width="17.42578125" style="2" bestFit="1" customWidth="1"/>
    <col min="2299" max="2299" width="20.5703125" style="2" customWidth="1"/>
    <col min="2300" max="2300" width="17.42578125" style="2" bestFit="1" customWidth="1"/>
    <col min="2301" max="2301" width="9.140625" style="2"/>
    <col min="2302" max="2302" width="15" style="2" bestFit="1" customWidth="1"/>
    <col min="2303" max="2548" width="9.140625" style="2"/>
    <col min="2549" max="2549" width="51" style="2" customWidth="1"/>
    <col min="2550" max="2550" width="8.28515625" style="2" customWidth="1"/>
    <col min="2551" max="2551" width="14" style="2" customWidth="1"/>
    <col min="2552" max="2552" width="9.5703125" style="2" customWidth="1"/>
    <col min="2553" max="2553" width="8.140625" style="2" customWidth="1"/>
    <col min="2554" max="2554" width="17.42578125" style="2" bestFit="1" customWidth="1"/>
    <col min="2555" max="2555" width="20.5703125" style="2" customWidth="1"/>
    <col min="2556" max="2556" width="17.42578125" style="2" bestFit="1" customWidth="1"/>
    <col min="2557" max="2557" width="9.140625" style="2"/>
    <col min="2558" max="2558" width="15" style="2" bestFit="1" customWidth="1"/>
    <col min="2559" max="2804" width="9.140625" style="2"/>
    <col min="2805" max="2805" width="51" style="2" customWidth="1"/>
    <col min="2806" max="2806" width="8.28515625" style="2" customWidth="1"/>
    <col min="2807" max="2807" width="14" style="2" customWidth="1"/>
    <col min="2808" max="2808" width="9.5703125" style="2" customWidth="1"/>
    <col min="2809" max="2809" width="8.140625" style="2" customWidth="1"/>
    <col min="2810" max="2810" width="17.42578125" style="2" bestFit="1" customWidth="1"/>
    <col min="2811" max="2811" width="20.5703125" style="2" customWidth="1"/>
    <col min="2812" max="2812" width="17.42578125" style="2" bestFit="1" customWidth="1"/>
    <col min="2813" max="2813" width="9.140625" style="2"/>
    <col min="2814" max="2814" width="15" style="2" bestFit="1" customWidth="1"/>
    <col min="2815" max="3060" width="9.140625" style="2"/>
    <col min="3061" max="3061" width="51" style="2" customWidth="1"/>
    <col min="3062" max="3062" width="8.28515625" style="2" customWidth="1"/>
    <col min="3063" max="3063" width="14" style="2" customWidth="1"/>
    <col min="3064" max="3064" width="9.5703125" style="2" customWidth="1"/>
    <col min="3065" max="3065" width="8.140625" style="2" customWidth="1"/>
    <col min="3066" max="3066" width="17.42578125" style="2" bestFit="1" customWidth="1"/>
    <col min="3067" max="3067" width="20.5703125" style="2" customWidth="1"/>
    <col min="3068" max="3068" width="17.42578125" style="2" bestFit="1" customWidth="1"/>
    <col min="3069" max="3069" width="9.140625" style="2"/>
    <col min="3070" max="3070" width="15" style="2" bestFit="1" customWidth="1"/>
    <col min="3071" max="3316" width="9.140625" style="2"/>
    <col min="3317" max="3317" width="51" style="2" customWidth="1"/>
    <col min="3318" max="3318" width="8.28515625" style="2" customWidth="1"/>
    <col min="3319" max="3319" width="14" style="2" customWidth="1"/>
    <col min="3320" max="3320" width="9.5703125" style="2" customWidth="1"/>
    <col min="3321" max="3321" width="8.140625" style="2" customWidth="1"/>
    <col min="3322" max="3322" width="17.42578125" style="2" bestFit="1" customWidth="1"/>
    <col min="3323" max="3323" width="20.5703125" style="2" customWidth="1"/>
    <col min="3324" max="3324" width="17.42578125" style="2" bestFit="1" customWidth="1"/>
    <col min="3325" max="3325" width="9.140625" style="2"/>
    <col min="3326" max="3326" width="15" style="2" bestFit="1" customWidth="1"/>
    <col min="3327" max="3572" width="9.140625" style="2"/>
    <col min="3573" max="3573" width="51" style="2" customWidth="1"/>
    <col min="3574" max="3574" width="8.28515625" style="2" customWidth="1"/>
    <col min="3575" max="3575" width="14" style="2" customWidth="1"/>
    <col min="3576" max="3576" width="9.5703125" style="2" customWidth="1"/>
    <col min="3577" max="3577" width="8.140625" style="2" customWidth="1"/>
    <col min="3578" max="3578" width="17.42578125" style="2" bestFit="1" customWidth="1"/>
    <col min="3579" max="3579" width="20.5703125" style="2" customWidth="1"/>
    <col min="3580" max="3580" width="17.42578125" style="2" bestFit="1" customWidth="1"/>
    <col min="3581" max="3581" width="9.140625" style="2"/>
    <col min="3582" max="3582" width="15" style="2" bestFit="1" customWidth="1"/>
    <col min="3583" max="3828" width="9.140625" style="2"/>
    <col min="3829" max="3829" width="51" style="2" customWidth="1"/>
    <col min="3830" max="3830" width="8.28515625" style="2" customWidth="1"/>
    <col min="3831" max="3831" width="14" style="2" customWidth="1"/>
    <col min="3832" max="3832" width="9.5703125" style="2" customWidth="1"/>
    <col min="3833" max="3833" width="8.140625" style="2" customWidth="1"/>
    <col min="3834" max="3834" width="17.42578125" style="2" bestFit="1" customWidth="1"/>
    <col min="3835" max="3835" width="20.5703125" style="2" customWidth="1"/>
    <col min="3836" max="3836" width="17.42578125" style="2" bestFit="1" customWidth="1"/>
    <col min="3837" max="3837" width="9.140625" style="2"/>
    <col min="3838" max="3838" width="15" style="2" bestFit="1" customWidth="1"/>
    <col min="3839" max="4084" width="9.140625" style="2"/>
    <col min="4085" max="4085" width="51" style="2" customWidth="1"/>
    <col min="4086" max="4086" width="8.28515625" style="2" customWidth="1"/>
    <col min="4087" max="4087" width="14" style="2" customWidth="1"/>
    <col min="4088" max="4088" width="9.5703125" style="2" customWidth="1"/>
    <col min="4089" max="4089" width="8.140625" style="2" customWidth="1"/>
    <col min="4090" max="4090" width="17.42578125" style="2" bestFit="1" customWidth="1"/>
    <col min="4091" max="4091" width="20.5703125" style="2" customWidth="1"/>
    <col min="4092" max="4092" width="17.42578125" style="2" bestFit="1" customWidth="1"/>
    <col min="4093" max="4093" width="9.140625" style="2"/>
    <col min="4094" max="4094" width="15" style="2" bestFit="1" customWidth="1"/>
    <col min="4095" max="4340" width="9.140625" style="2"/>
    <col min="4341" max="4341" width="51" style="2" customWidth="1"/>
    <col min="4342" max="4342" width="8.28515625" style="2" customWidth="1"/>
    <col min="4343" max="4343" width="14" style="2" customWidth="1"/>
    <col min="4344" max="4344" width="9.5703125" style="2" customWidth="1"/>
    <col min="4345" max="4345" width="8.140625" style="2" customWidth="1"/>
    <col min="4346" max="4346" width="17.42578125" style="2" bestFit="1" customWidth="1"/>
    <col min="4347" max="4347" width="20.5703125" style="2" customWidth="1"/>
    <col min="4348" max="4348" width="17.42578125" style="2" bestFit="1" customWidth="1"/>
    <col min="4349" max="4349" width="9.140625" style="2"/>
    <col min="4350" max="4350" width="15" style="2" bestFit="1" customWidth="1"/>
    <col min="4351" max="4596" width="9.140625" style="2"/>
    <col min="4597" max="4597" width="51" style="2" customWidth="1"/>
    <col min="4598" max="4598" width="8.28515625" style="2" customWidth="1"/>
    <col min="4599" max="4599" width="14" style="2" customWidth="1"/>
    <col min="4600" max="4600" width="9.5703125" style="2" customWidth="1"/>
    <col min="4601" max="4601" width="8.140625" style="2" customWidth="1"/>
    <col min="4602" max="4602" width="17.42578125" style="2" bestFit="1" customWidth="1"/>
    <col min="4603" max="4603" width="20.5703125" style="2" customWidth="1"/>
    <col min="4604" max="4604" width="17.42578125" style="2" bestFit="1" customWidth="1"/>
    <col min="4605" max="4605" width="9.140625" style="2"/>
    <col min="4606" max="4606" width="15" style="2" bestFit="1" customWidth="1"/>
    <col min="4607" max="4852" width="9.140625" style="2"/>
    <col min="4853" max="4853" width="51" style="2" customWidth="1"/>
    <col min="4854" max="4854" width="8.28515625" style="2" customWidth="1"/>
    <col min="4855" max="4855" width="14" style="2" customWidth="1"/>
    <col min="4856" max="4856" width="9.5703125" style="2" customWidth="1"/>
    <col min="4857" max="4857" width="8.140625" style="2" customWidth="1"/>
    <col min="4858" max="4858" width="17.42578125" style="2" bestFit="1" customWidth="1"/>
    <col min="4859" max="4859" width="20.5703125" style="2" customWidth="1"/>
    <col min="4860" max="4860" width="17.42578125" style="2" bestFit="1" customWidth="1"/>
    <col min="4861" max="4861" width="9.140625" style="2"/>
    <col min="4862" max="4862" width="15" style="2" bestFit="1" customWidth="1"/>
    <col min="4863" max="5108" width="9.140625" style="2"/>
    <col min="5109" max="5109" width="51" style="2" customWidth="1"/>
    <col min="5110" max="5110" width="8.28515625" style="2" customWidth="1"/>
    <col min="5111" max="5111" width="14" style="2" customWidth="1"/>
    <col min="5112" max="5112" width="9.5703125" style="2" customWidth="1"/>
    <col min="5113" max="5113" width="8.140625" style="2" customWidth="1"/>
    <col min="5114" max="5114" width="17.42578125" style="2" bestFit="1" customWidth="1"/>
    <col min="5115" max="5115" width="20.5703125" style="2" customWidth="1"/>
    <col min="5116" max="5116" width="17.42578125" style="2" bestFit="1" customWidth="1"/>
    <col min="5117" max="5117" width="9.140625" style="2"/>
    <col min="5118" max="5118" width="15" style="2" bestFit="1" customWidth="1"/>
    <col min="5119" max="5364" width="9.140625" style="2"/>
    <col min="5365" max="5365" width="51" style="2" customWidth="1"/>
    <col min="5366" max="5366" width="8.28515625" style="2" customWidth="1"/>
    <col min="5367" max="5367" width="14" style="2" customWidth="1"/>
    <col min="5368" max="5368" width="9.5703125" style="2" customWidth="1"/>
    <col min="5369" max="5369" width="8.140625" style="2" customWidth="1"/>
    <col min="5370" max="5370" width="17.42578125" style="2" bestFit="1" customWidth="1"/>
    <col min="5371" max="5371" width="20.5703125" style="2" customWidth="1"/>
    <col min="5372" max="5372" width="17.42578125" style="2" bestFit="1" customWidth="1"/>
    <col min="5373" max="5373" width="9.140625" style="2"/>
    <col min="5374" max="5374" width="15" style="2" bestFit="1" customWidth="1"/>
    <col min="5375" max="5620" width="9.140625" style="2"/>
    <col min="5621" max="5621" width="51" style="2" customWidth="1"/>
    <col min="5622" max="5622" width="8.28515625" style="2" customWidth="1"/>
    <col min="5623" max="5623" width="14" style="2" customWidth="1"/>
    <col min="5624" max="5624" width="9.5703125" style="2" customWidth="1"/>
    <col min="5625" max="5625" width="8.140625" style="2" customWidth="1"/>
    <col min="5626" max="5626" width="17.42578125" style="2" bestFit="1" customWidth="1"/>
    <col min="5627" max="5627" width="20.5703125" style="2" customWidth="1"/>
    <col min="5628" max="5628" width="17.42578125" style="2" bestFit="1" customWidth="1"/>
    <col min="5629" max="5629" width="9.140625" style="2"/>
    <col min="5630" max="5630" width="15" style="2" bestFit="1" customWidth="1"/>
    <col min="5631" max="5876" width="9.140625" style="2"/>
    <col min="5877" max="5877" width="51" style="2" customWidth="1"/>
    <col min="5878" max="5878" width="8.28515625" style="2" customWidth="1"/>
    <col min="5879" max="5879" width="14" style="2" customWidth="1"/>
    <col min="5880" max="5880" width="9.5703125" style="2" customWidth="1"/>
    <col min="5881" max="5881" width="8.140625" style="2" customWidth="1"/>
    <col min="5882" max="5882" width="17.42578125" style="2" bestFit="1" customWidth="1"/>
    <col min="5883" max="5883" width="20.5703125" style="2" customWidth="1"/>
    <col min="5884" max="5884" width="17.42578125" style="2" bestFit="1" customWidth="1"/>
    <col min="5885" max="5885" width="9.140625" style="2"/>
    <col min="5886" max="5886" width="15" style="2" bestFit="1" customWidth="1"/>
    <col min="5887" max="6132" width="9.140625" style="2"/>
    <col min="6133" max="6133" width="51" style="2" customWidth="1"/>
    <col min="6134" max="6134" width="8.28515625" style="2" customWidth="1"/>
    <col min="6135" max="6135" width="14" style="2" customWidth="1"/>
    <col min="6136" max="6136" width="9.5703125" style="2" customWidth="1"/>
    <col min="6137" max="6137" width="8.140625" style="2" customWidth="1"/>
    <col min="6138" max="6138" width="17.42578125" style="2" bestFit="1" customWidth="1"/>
    <col min="6139" max="6139" width="20.5703125" style="2" customWidth="1"/>
    <col min="6140" max="6140" width="17.42578125" style="2" bestFit="1" customWidth="1"/>
    <col min="6141" max="6141" width="9.140625" style="2"/>
    <col min="6142" max="6142" width="15" style="2" bestFit="1" customWidth="1"/>
    <col min="6143" max="6388" width="9.140625" style="2"/>
    <col min="6389" max="6389" width="51" style="2" customWidth="1"/>
    <col min="6390" max="6390" width="8.28515625" style="2" customWidth="1"/>
    <col min="6391" max="6391" width="14" style="2" customWidth="1"/>
    <col min="6392" max="6392" width="9.5703125" style="2" customWidth="1"/>
    <col min="6393" max="6393" width="8.140625" style="2" customWidth="1"/>
    <col min="6394" max="6394" width="17.42578125" style="2" bestFit="1" customWidth="1"/>
    <col min="6395" max="6395" width="20.5703125" style="2" customWidth="1"/>
    <col min="6396" max="6396" width="17.42578125" style="2" bestFit="1" customWidth="1"/>
    <col min="6397" max="6397" width="9.140625" style="2"/>
    <col min="6398" max="6398" width="15" style="2" bestFit="1" customWidth="1"/>
    <col min="6399" max="6644" width="9.140625" style="2"/>
    <col min="6645" max="6645" width="51" style="2" customWidth="1"/>
    <col min="6646" max="6646" width="8.28515625" style="2" customWidth="1"/>
    <col min="6647" max="6647" width="14" style="2" customWidth="1"/>
    <col min="6648" max="6648" width="9.5703125" style="2" customWidth="1"/>
    <col min="6649" max="6649" width="8.140625" style="2" customWidth="1"/>
    <col min="6650" max="6650" width="17.42578125" style="2" bestFit="1" customWidth="1"/>
    <col min="6651" max="6651" width="20.5703125" style="2" customWidth="1"/>
    <col min="6652" max="6652" width="17.42578125" style="2" bestFit="1" customWidth="1"/>
    <col min="6653" max="6653" width="9.140625" style="2"/>
    <col min="6654" max="6654" width="15" style="2" bestFit="1" customWidth="1"/>
    <col min="6655" max="6900" width="9.140625" style="2"/>
    <col min="6901" max="6901" width="51" style="2" customWidth="1"/>
    <col min="6902" max="6902" width="8.28515625" style="2" customWidth="1"/>
    <col min="6903" max="6903" width="14" style="2" customWidth="1"/>
    <col min="6904" max="6904" width="9.5703125" style="2" customWidth="1"/>
    <col min="6905" max="6905" width="8.140625" style="2" customWidth="1"/>
    <col min="6906" max="6906" width="17.42578125" style="2" bestFit="1" customWidth="1"/>
    <col min="6907" max="6907" width="20.5703125" style="2" customWidth="1"/>
    <col min="6908" max="6908" width="17.42578125" style="2" bestFit="1" customWidth="1"/>
    <col min="6909" max="6909" width="9.140625" style="2"/>
    <col min="6910" max="6910" width="15" style="2" bestFit="1" customWidth="1"/>
    <col min="6911" max="7156" width="9.140625" style="2"/>
    <col min="7157" max="7157" width="51" style="2" customWidth="1"/>
    <col min="7158" max="7158" width="8.28515625" style="2" customWidth="1"/>
    <col min="7159" max="7159" width="14" style="2" customWidth="1"/>
    <col min="7160" max="7160" width="9.5703125" style="2" customWidth="1"/>
    <col min="7161" max="7161" width="8.140625" style="2" customWidth="1"/>
    <col min="7162" max="7162" width="17.42578125" style="2" bestFit="1" customWidth="1"/>
    <col min="7163" max="7163" width="20.5703125" style="2" customWidth="1"/>
    <col min="7164" max="7164" width="17.42578125" style="2" bestFit="1" customWidth="1"/>
    <col min="7165" max="7165" width="9.140625" style="2"/>
    <col min="7166" max="7166" width="15" style="2" bestFit="1" customWidth="1"/>
    <col min="7167" max="7412" width="9.140625" style="2"/>
    <col min="7413" max="7413" width="51" style="2" customWidth="1"/>
    <col min="7414" max="7414" width="8.28515625" style="2" customWidth="1"/>
    <col min="7415" max="7415" width="14" style="2" customWidth="1"/>
    <col min="7416" max="7416" width="9.5703125" style="2" customWidth="1"/>
    <col min="7417" max="7417" width="8.140625" style="2" customWidth="1"/>
    <col min="7418" max="7418" width="17.42578125" style="2" bestFit="1" customWidth="1"/>
    <col min="7419" max="7419" width="20.5703125" style="2" customWidth="1"/>
    <col min="7420" max="7420" width="17.42578125" style="2" bestFit="1" customWidth="1"/>
    <col min="7421" max="7421" width="9.140625" style="2"/>
    <col min="7422" max="7422" width="15" style="2" bestFit="1" customWidth="1"/>
    <col min="7423" max="7668" width="9.140625" style="2"/>
    <col min="7669" max="7669" width="51" style="2" customWidth="1"/>
    <col min="7670" max="7670" width="8.28515625" style="2" customWidth="1"/>
    <col min="7671" max="7671" width="14" style="2" customWidth="1"/>
    <col min="7672" max="7672" width="9.5703125" style="2" customWidth="1"/>
    <col min="7673" max="7673" width="8.140625" style="2" customWidth="1"/>
    <col min="7674" max="7674" width="17.42578125" style="2" bestFit="1" customWidth="1"/>
    <col min="7675" max="7675" width="20.5703125" style="2" customWidth="1"/>
    <col min="7676" max="7676" width="17.42578125" style="2" bestFit="1" customWidth="1"/>
    <col min="7677" max="7677" width="9.140625" style="2"/>
    <col min="7678" max="7678" width="15" style="2" bestFit="1" customWidth="1"/>
    <col min="7679" max="7924" width="9.140625" style="2"/>
    <col min="7925" max="7925" width="51" style="2" customWidth="1"/>
    <col min="7926" max="7926" width="8.28515625" style="2" customWidth="1"/>
    <col min="7927" max="7927" width="14" style="2" customWidth="1"/>
    <col min="7928" max="7928" width="9.5703125" style="2" customWidth="1"/>
    <col min="7929" max="7929" width="8.140625" style="2" customWidth="1"/>
    <col min="7930" max="7930" width="17.42578125" style="2" bestFit="1" customWidth="1"/>
    <col min="7931" max="7931" width="20.5703125" style="2" customWidth="1"/>
    <col min="7932" max="7932" width="17.42578125" style="2" bestFit="1" customWidth="1"/>
    <col min="7933" max="7933" width="9.140625" style="2"/>
    <col min="7934" max="7934" width="15" style="2" bestFit="1" customWidth="1"/>
    <col min="7935" max="8180" width="9.140625" style="2"/>
    <col min="8181" max="8181" width="51" style="2" customWidth="1"/>
    <col min="8182" max="8182" width="8.28515625" style="2" customWidth="1"/>
    <col min="8183" max="8183" width="14" style="2" customWidth="1"/>
    <col min="8184" max="8184" width="9.5703125" style="2" customWidth="1"/>
    <col min="8185" max="8185" width="8.140625" style="2" customWidth="1"/>
    <col min="8186" max="8186" width="17.42578125" style="2" bestFit="1" customWidth="1"/>
    <col min="8187" max="8187" width="20.5703125" style="2" customWidth="1"/>
    <col min="8188" max="8188" width="17.42578125" style="2" bestFit="1" customWidth="1"/>
    <col min="8189" max="8189" width="9.140625" style="2"/>
    <col min="8190" max="8190" width="15" style="2" bestFit="1" customWidth="1"/>
    <col min="8191" max="8436" width="9.140625" style="2"/>
    <col min="8437" max="8437" width="51" style="2" customWidth="1"/>
    <col min="8438" max="8438" width="8.28515625" style="2" customWidth="1"/>
    <col min="8439" max="8439" width="14" style="2" customWidth="1"/>
    <col min="8440" max="8440" width="9.5703125" style="2" customWidth="1"/>
    <col min="8441" max="8441" width="8.140625" style="2" customWidth="1"/>
    <col min="8442" max="8442" width="17.42578125" style="2" bestFit="1" customWidth="1"/>
    <col min="8443" max="8443" width="20.5703125" style="2" customWidth="1"/>
    <col min="8444" max="8444" width="17.42578125" style="2" bestFit="1" customWidth="1"/>
    <col min="8445" max="8445" width="9.140625" style="2"/>
    <col min="8446" max="8446" width="15" style="2" bestFit="1" customWidth="1"/>
    <col min="8447" max="8692" width="9.140625" style="2"/>
    <col min="8693" max="8693" width="51" style="2" customWidth="1"/>
    <col min="8694" max="8694" width="8.28515625" style="2" customWidth="1"/>
    <col min="8695" max="8695" width="14" style="2" customWidth="1"/>
    <col min="8696" max="8696" width="9.5703125" style="2" customWidth="1"/>
    <col min="8697" max="8697" width="8.140625" style="2" customWidth="1"/>
    <col min="8698" max="8698" width="17.42578125" style="2" bestFit="1" customWidth="1"/>
    <col min="8699" max="8699" width="20.5703125" style="2" customWidth="1"/>
    <col min="8700" max="8700" width="17.42578125" style="2" bestFit="1" customWidth="1"/>
    <col min="8701" max="8701" width="9.140625" style="2"/>
    <col min="8702" max="8702" width="15" style="2" bestFit="1" customWidth="1"/>
    <col min="8703" max="8948" width="9.140625" style="2"/>
    <col min="8949" max="8949" width="51" style="2" customWidth="1"/>
    <col min="8950" max="8950" width="8.28515625" style="2" customWidth="1"/>
    <col min="8951" max="8951" width="14" style="2" customWidth="1"/>
    <col min="8952" max="8952" width="9.5703125" style="2" customWidth="1"/>
    <col min="8953" max="8953" width="8.140625" style="2" customWidth="1"/>
    <col min="8954" max="8954" width="17.42578125" style="2" bestFit="1" customWidth="1"/>
    <col min="8955" max="8955" width="20.5703125" style="2" customWidth="1"/>
    <col min="8956" max="8956" width="17.42578125" style="2" bestFit="1" customWidth="1"/>
    <col min="8957" max="8957" width="9.140625" style="2"/>
    <col min="8958" max="8958" width="15" style="2" bestFit="1" customWidth="1"/>
    <col min="8959" max="9204" width="9.140625" style="2"/>
    <col min="9205" max="9205" width="51" style="2" customWidth="1"/>
    <col min="9206" max="9206" width="8.28515625" style="2" customWidth="1"/>
    <col min="9207" max="9207" width="14" style="2" customWidth="1"/>
    <col min="9208" max="9208" width="9.5703125" style="2" customWidth="1"/>
    <col min="9209" max="9209" width="8.140625" style="2" customWidth="1"/>
    <col min="9210" max="9210" width="17.42578125" style="2" bestFit="1" customWidth="1"/>
    <col min="9211" max="9211" width="20.5703125" style="2" customWidth="1"/>
    <col min="9212" max="9212" width="17.42578125" style="2" bestFit="1" customWidth="1"/>
    <col min="9213" max="9213" width="9.140625" style="2"/>
    <col min="9214" max="9214" width="15" style="2" bestFit="1" customWidth="1"/>
    <col min="9215" max="9460" width="9.140625" style="2"/>
    <col min="9461" max="9461" width="51" style="2" customWidth="1"/>
    <col min="9462" max="9462" width="8.28515625" style="2" customWidth="1"/>
    <col min="9463" max="9463" width="14" style="2" customWidth="1"/>
    <col min="9464" max="9464" width="9.5703125" style="2" customWidth="1"/>
    <col min="9465" max="9465" width="8.140625" style="2" customWidth="1"/>
    <col min="9466" max="9466" width="17.42578125" style="2" bestFit="1" customWidth="1"/>
    <col min="9467" max="9467" width="20.5703125" style="2" customWidth="1"/>
    <col min="9468" max="9468" width="17.42578125" style="2" bestFit="1" customWidth="1"/>
    <col min="9469" max="9469" width="9.140625" style="2"/>
    <col min="9470" max="9470" width="15" style="2" bestFit="1" customWidth="1"/>
    <col min="9471" max="9716" width="9.140625" style="2"/>
    <col min="9717" max="9717" width="51" style="2" customWidth="1"/>
    <col min="9718" max="9718" width="8.28515625" style="2" customWidth="1"/>
    <col min="9719" max="9719" width="14" style="2" customWidth="1"/>
    <col min="9720" max="9720" width="9.5703125" style="2" customWidth="1"/>
    <col min="9721" max="9721" width="8.140625" style="2" customWidth="1"/>
    <col min="9722" max="9722" width="17.42578125" style="2" bestFit="1" customWidth="1"/>
    <col min="9723" max="9723" width="20.5703125" style="2" customWidth="1"/>
    <col min="9724" max="9724" width="17.42578125" style="2" bestFit="1" customWidth="1"/>
    <col min="9725" max="9725" width="9.140625" style="2"/>
    <col min="9726" max="9726" width="15" style="2" bestFit="1" customWidth="1"/>
    <col min="9727" max="9972" width="9.140625" style="2"/>
    <col min="9973" max="9973" width="51" style="2" customWidth="1"/>
    <col min="9974" max="9974" width="8.28515625" style="2" customWidth="1"/>
    <col min="9975" max="9975" width="14" style="2" customWidth="1"/>
    <col min="9976" max="9976" width="9.5703125" style="2" customWidth="1"/>
    <col min="9977" max="9977" width="8.140625" style="2" customWidth="1"/>
    <col min="9978" max="9978" width="17.42578125" style="2" bestFit="1" customWidth="1"/>
    <col min="9979" max="9979" width="20.5703125" style="2" customWidth="1"/>
    <col min="9980" max="9980" width="17.42578125" style="2" bestFit="1" customWidth="1"/>
    <col min="9981" max="9981" width="9.140625" style="2"/>
    <col min="9982" max="9982" width="15" style="2" bestFit="1" customWidth="1"/>
    <col min="9983" max="10228" width="9.140625" style="2"/>
    <col min="10229" max="10229" width="51" style="2" customWidth="1"/>
    <col min="10230" max="10230" width="8.28515625" style="2" customWidth="1"/>
    <col min="10231" max="10231" width="14" style="2" customWidth="1"/>
    <col min="10232" max="10232" width="9.5703125" style="2" customWidth="1"/>
    <col min="10233" max="10233" width="8.140625" style="2" customWidth="1"/>
    <col min="10234" max="10234" width="17.42578125" style="2" bestFit="1" customWidth="1"/>
    <col min="10235" max="10235" width="20.5703125" style="2" customWidth="1"/>
    <col min="10236" max="10236" width="17.42578125" style="2" bestFit="1" customWidth="1"/>
    <col min="10237" max="10237" width="9.140625" style="2"/>
    <col min="10238" max="10238" width="15" style="2" bestFit="1" customWidth="1"/>
    <col min="10239" max="10484" width="9.140625" style="2"/>
    <col min="10485" max="10485" width="51" style="2" customWidth="1"/>
    <col min="10486" max="10486" width="8.28515625" style="2" customWidth="1"/>
    <col min="10487" max="10487" width="14" style="2" customWidth="1"/>
    <col min="10488" max="10488" width="9.5703125" style="2" customWidth="1"/>
    <col min="10489" max="10489" width="8.140625" style="2" customWidth="1"/>
    <col min="10490" max="10490" width="17.42578125" style="2" bestFit="1" customWidth="1"/>
    <col min="10491" max="10491" width="20.5703125" style="2" customWidth="1"/>
    <col min="10492" max="10492" width="17.42578125" style="2" bestFit="1" customWidth="1"/>
    <col min="10493" max="10493" width="9.140625" style="2"/>
    <col min="10494" max="10494" width="15" style="2" bestFit="1" customWidth="1"/>
    <col min="10495" max="10740" width="9.140625" style="2"/>
    <col min="10741" max="10741" width="51" style="2" customWidth="1"/>
    <col min="10742" max="10742" width="8.28515625" style="2" customWidth="1"/>
    <col min="10743" max="10743" width="14" style="2" customWidth="1"/>
    <col min="10744" max="10744" width="9.5703125" style="2" customWidth="1"/>
    <col min="10745" max="10745" width="8.140625" style="2" customWidth="1"/>
    <col min="10746" max="10746" width="17.42578125" style="2" bestFit="1" customWidth="1"/>
    <col min="10747" max="10747" width="20.5703125" style="2" customWidth="1"/>
    <col min="10748" max="10748" width="17.42578125" style="2" bestFit="1" customWidth="1"/>
    <col min="10749" max="10749" width="9.140625" style="2"/>
    <col min="10750" max="10750" width="15" style="2" bestFit="1" customWidth="1"/>
    <col min="10751" max="10996" width="9.140625" style="2"/>
    <col min="10997" max="10997" width="51" style="2" customWidth="1"/>
    <col min="10998" max="10998" width="8.28515625" style="2" customWidth="1"/>
    <col min="10999" max="10999" width="14" style="2" customWidth="1"/>
    <col min="11000" max="11000" width="9.5703125" style="2" customWidth="1"/>
    <col min="11001" max="11001" width="8.140625" style="2" customWidth="1"/>
    <col min="11002" max="11002" width="17.42578125" style="2" bestFit="1" customWidth="1"/>
    <col min="11003" max="11003" width="20.5703125" style="2" customWidth="1"/>
    <col min="11004" max="11004" width="17.42578125" style="2" bestFit="1" customWidth="1"/>
    <col min="11005" max="11005" width="9.140625" style="2"/>
    <col min="11006" max="11006" width="15" style="2" bestFit="1" customWidth="1"/>
    <col min="11007" max="11252" width="9.140625" style="2"/>
    <col min="11253" max="11253" width="51" style="2" customWidth="1"/>
    <col min="11254" max="11254" width="8.28515625" style="2" customWidth="1"/>
    <col min="11255" max="11255" width="14" style="2" customWidth="1"/>
    <col min="11256" max="11256" width="9.5703125" style="2" customWidth="1"/>
    <col min="11257" max="11257" width="8.140625" style="2" customWidth="1"/>
    <col min="11258" max="11258" width="17.42578125" style="2" bestFit="1" customWidth="1"/>
    <col min="11259" max="11259" width="20.5703125" style="2" customWidth="1"/>
    <col min="11260" max="11260" width="17.42578125" style="2" bestFit="1" customWidth="1"/>
    <col min="11261" max="11261" width="9.140625" style="2"/>
    <col min="11262" max="11262" width="15" style="2" bestFit="1" customWidth="1"/>
    <col min="11263" max="11508" width="9.140625" style="2"/>
    <col min="11509" max="11509" width="51" style="2" customWidth="1"/>
    <col min="11510" max="11510" width="8.28515625" style="2" customWidth="1"/>
    <col min="11511" max="11511" width="14" style="2" customWidth="1"/>
    <col min="11512" max="11512" width="9.5703125" style="2" customWidth="1"/>
    <col min="11513" max="11513" width="8.140625" style="2" customWidth="1"/>
    <col min="11514" max="11514" width="17.42578125" style="2" bestFit="1" customWidth="1"/>
    <col min="11515" max="11515" width="20.5703125" style="2" customWidth="1"/>
    <col min="11516" max="11516" width="17.42578125" style="2" bestFit="1" customWidth="1"/>
    <col min="11517" max="11517" width="9.140625" style="2"/>
    <col min="11518" max="11518" width="15" style="2" bestFit="1" customWidth="1"/>
    <col min="11519" max="11764" width="9.140625" style="2"/>
    <col min="11765" max="11765" width="51" style="2" customWidth="1"/>
    <col min="11766" max="11766" width="8.28515625" style="2" customWidth="1"/>
    <col min="11767" max="11767" width="14" style="2" customWidth="1"/>
    <col min="11768" max="11768" width="9.5703125" style="2" customWidth="1"/>
    <col min="11769" max="11769" width="8.140625" style="2" customWidth="1"/>
    <col min="11770" max="11770" width="17.42578125" style="2" bestFit="1" customWidth="1"/>
    <col min="11771" max="11771" width="20.5703125" style="2" customWidth="1"/>
    <col min="11772" max="11772" width="17.42578125" style="2" bestFit="1" customWidth="1"/>
    <col min="11773" max="11773" width="9.140625" style="2"/>
    <col min="11774" max="11774" width="15" style="2" bestFit="1" customWidth="1"/>
    <col min="11775" max="12020" width="9.140625" style="2"/>
    <col min="12021" max="12021" width="51" style="2" customWidth="1"/>
    <col min="12022" max="12022" width="8.28515625" style="2" customWidth="1"/>
    <col min="12023" max="12023" width="14" style="2" customWidth="1"/>
    <col min="12024" max="12024" width="9.5703125" style="2" customWidth="1"/>
    <col min="12025" max="12025" width="8.140625" style="2" customWidth="1"/>
    <col min="12026" max="12026" width="17.42578125" style="2" bestFit="1" customWidth="1"/>
    <col min="12027" max="12027" width="20.5703125" style="2" customWidth="1"/>
    <col min="12028" max="12028" width="17.42578125" style="2" bestFit="1" customWidth="1"/>
    <col min="12029" max="12029" width="9.140625" style="2"/>
    <col min="12030" max="12030" width="15" style="2" bestFit="1" customWidth="1"/>
    <col min="12031" max="12276" width="9.140625" style="2"/>
    <col min="12277" max="12277" width="51" style="2" customWidth="1"/>
    <col min="12278" max="12278" width="8.28515625" style="2" customWidth="1"/>
    <col min="12279" max="12279" width="14" style="2" customWidth="1"/>
    <col min="12280" max="12280" width="9.5703125" style="2" customWidth="1"/>
    <col min="12281" max="12281" width="8.140625" style="2" customWidth="1"/>
    <col min="12282" max="12282" width="17.42578125" style="2" bestFit="1" customWidth="1"/>
    <col min="12283" max="12283" width="20.5703125" style="2" customWidth="1"/>
    <col min="12284" max="12284" width="17.42578125" style="2" bestFit="1" customWidth="1"/>
    <col min="12285" max="12285" width="9.140625" style="2"/>
    <col min="12286" max="12286" width="15" style="2" bestFit="1" customWidth="1"/>
    <col min="12287" max="12532" width="9.140625" style="2"/>
    <col min="12533" max="12533" width="51" style="2" customWidth="1"/>
    <col min="12534" max="12534" width="8.28515625" style="2" customWidth="1"/>
    <col min="12535" max="12535" width="14" style="2" customWidth="1"/>
    <col min="12536" max="12536" width="9.5703125" style="2" customWidth="1"/>
    <col min="12537" max="12537" width="8.140625" style="2" customWidth="1"/>
    <col min="12538" max="12538" width="17.42578125" style="2" bestFit="1" customWidth="1"/>
    <col min="12539" max="12539" width="20.5703125" style="2" customWidth="1"/>
    <col min="12540" max="12540" width="17.42578125" style="2" bestFit="1" customWidth="1"/>
    <col min="12541" max="12541" width="9.140625" style="2"/>
    <col min="12542" max="12542" width="15" style="2" bestFit="1" customWidth="1"/>
    <col min="12543" max="12788" width="9.140625" style="2"/>
    <col min="12789" max="12789" width="51" style="2" customWidth="1"/>
    <col min="12790" max="12790" width="8.28515625" style="2" customWidth="1"/>
    <col min="12791" max="12791" width="14" style="2" customWidth="1"/>
    <col min="12792" max="12792" width="9.5703125" style="2" customWidth="1"/>
    <col min="12793" max="12793" width="8.140625" style="2" customWidth="1"/>
    <col min="12794" max="12794" width="17.42578125" style="2" bestFit="1" customWidth="1"/>
    <col min="12795" max="12795" width="20.5703125" style="2" customWidth="1"/>
    <col min="12796" max="12796" width="17.42578125" style="2" bestFit="1" customWidth="1"/>
    <col min="12797" max="12797" width="9.140625" style="2"/>
    <col min="12798" max="12798" width="15" style="2" bestFit="1" customWidth="1"/>
    <col min="12799" max="13044" width="9.140625" style="2"/>
    <col min="13045" max="13045" width="51" style="2" customWidth="1"/>
    <col min="13046" max="13046" width="8.28515625" style="2" customWidth="1"/>
    <col min="13047" max="13047" width="14" style="2" customWidth="1"/>
    <col min="13048" max="13048" width="9.5703125" style="2" customWidth="1"/>
    <col min="13049" max="13049" width="8.140625" style="2" customWidth="1"/>
    <col min="13050" max="13050" width="17.42578125" style="2" bestFit="1" customWidth="1"/>
    <col min="13051" max="13051" width="20.5703125" style="2" customWidth="1"/>
    <col min="13052" max="13052" width="17.42578125" style="2" bestFit="1" customWidth="1"/>
    <col min="13053" max="13053" width="9.140625" style="2"/>
    <col min="13054" max="13054" width="15" style="2" bestFit="1" customWidth="1"/>
    <col min="13055" max="13300" width="9.140625" style="2"/>
    <col min="13301" max="13301" width="51" style="2" customWidth="1"/>
    <col min="13302" max="13302" width="8.28515625" style="2" customWidth="1"/>
    <col min="13303" max="13303" width="14" style="2" customWidth="1"/>
    <col min="13304" max="13304" width="9.5703125" style="2" customWidth="1"/>
    <col min="13305" max="13305" width="8.140625" style="2" customWidth="1"/>
    <col min="13306" max="13306" width="17.42578125" style="2" bestFit="1" customWidth="1"/>
    <col min="13307" max="13307" width="20.5703125" style="2" customWidth="1"/>
    <col min="13308" max="13308" width="17.42578125" style="2" bestFit="1" customWidth="1"/>
    <col min="13309" max="13309" width="9.140625" style="2"/>
    <col min="13310" max="13310" width="15" style="2" bestFit="1" customWidth="1"/>
    <col min="13311" max="13556" width="9.140625" style="2"/>
    <col min="13557" max="13557" width="51" style="2" customWidth="1"/>
    <col min="13558" max="13558" width="8.28515625" style="2" customWidth="1"/>
    <col min="13559" max="13559" width="14" style="2" customWidth="1"/>
    <col min="13560" max="13560" width="9.5703125" style="2" customWidth="1"/>
    <col min="13561" max="13561" width="8.140625" style="2" customWidth="1"/>
    <col min="13562" max="13562" width="17.42578125" style="2" bestFit="1" customWidth="1"/>
    <col min="13563" max="13563" width="20.5703125" style="2" customWidth="1"/>
    <col min="13564" max="13564" width="17.42578125" style="2" bestFit="1" customWidth="1"/>
    <col min="13565" max="13565" width="9.140625" style="2"/>
    <col min="13566" max="13566" width="15" style="2" bestFit="1" customWidth="1"/>
    <col min="13567" max="13812" width="9.140625" style="2"/>
    <col min="13813" max="13813" width="51" style="2" customWidth="1"/>
    <col min="13814" max="13814" width="8.28515625" style="2" customWidth="1"/>
    <col min="13815" max="13815" width="14" style="2" customWidth="1"/>
    <col min="13816" max="13816" width="9.5703125" style="2" customWidth="1"/>
    <col min="13817" max="13817" width="8.140625" style="2" customWidth="1"/>
    <col min="13818" max="13818" width="17.42578125" style="2" bestFit="1" customWidth="1"/>
    <col min="13819" max="13819" width="20.5703125" style="2" customWidth="1"/>
    <col min="13820" max="13820" width="17.42578125" style="2" bestFit="1" customWidth="1"/>
    <col min="13821" max="13821" width="9.140625" style="2"/>
    <col min="13822" max="13822" width="15" style="2" bestFit="1" customWidth="1"/>
    <col min="13823" max="14068" width="9.140625" style="2"/>
    <col min="14069" max="14069" width="51" style="2" customWidth="1"/>
    <col min="14070" max="14070" width="8.28515625" style="2" customWidth="1"/>
    <col min="14071" max="14071" width="14" style="2" customWidth="1"/>
    <col min="14072" max="14072" width="9.5703125" style="2" customWidth="1"/>
    <col min="14073" max="14073" width="8.140625" style="2" customWidth="1"/>
    <col min="14074" max="14074" width="17.42578125" style="2" bestFit="1" customWidth="1"/>
    <col min="14075" max="14075" width="20.5703125" style="2" customWidth="1"/>
    <col min="14076" max="14076" width="17.42578125" style="2" bestFit="1" customWidth="1"/>
    <col min="14077" max="14077" width="9.140625" style="2"/>
    <col min="14078" max="14078" width="15" style="2" bestFit="1" customWidth="1"/>
    <col min="14079" max="14324" width="9.140625" style="2"/>
    <col min="14325" max="14325" width="51" style="2" customWidth="1"/>
    <col min="14326" max="14326" width="8.28515625" style="2" customWidth="1"/>
    <col min="14327" max="14327" width="14" style="2" customWidth="1"/>
    <col min="14328" max="14328" width="9.5703125" style="2" customWidth="1"/>
    <col min="14329" max="14329" width="8.140625" style="2" customWidth="1"/>
    <col min="14330" max="14330" width="17.42578125" style="2" bestFit="1" customWidth="1"/>
    <col min="14331" max="14331" width="20.5703125" style="2" customWidth="1"/>
    <col min="14332" max="14332" width="17.42578125" style="2" bestFit="1" customWidth="1"/>
    <col min="14333" max="14333" width="9.140625" style="2"/>
    <col min="14334" max="14334" width="15" style="2" bestFit="1" customWidth="1"/>
    <col min="14335" max="14580" width="9.140625" style="2"/>
    <col min="14581" max="14581" width="51" style="2" customWidth="1"/>
    <col min="14582" max="14582" width="8.28515625" style="2" customWidth="1"/>
    <col min="14583" max="14583" width="14" style="2" customWidth="1"/>
    <col min="14584" max="14584" width="9.5703125" style="2" customWidth="1"/>
    <col min="14585" max="14585" width="8.140625" style="2" customWidth="1"/>
    <col min="14586" max="14586" width="17.42578125" style="2" bestFit="1" customWidth="1"/>
    <col min="14587" max="14587" width="20.5703125" style="2" customWidth="1"/>
    <col min="14588" max="14588" width="17.42578125" style="2" bestFit="1" customWidth="1"/>
    <col min="14589" max="14589" width="9.140625" style="2"/>
    <col min="14590" max="14590" width="15" style="2" bestFit="1" customWidth="1"/>
    <col min="14591" max="14836" width="9.140625" style="2"/>
    <col min="14837" max="14837" width="51" style="2" customWidth="1"/>
    <col min="14838" max="14838" width="8.28515625" style="2" customWidth="1"/>
    <col min="14839" max="14839" width="14" style="2" customWidth="1"/>
    <col min="14840" max="14840" width="9.5703125" style="2" customWidth="1"/>
    <col min="14841" max="14841" width="8.140625" style="2" customWidth="1"/>
    <col min="14842" max="14842" width="17.42578125" style="2" bestFit="1" customWidth="1"/>
    <col min="14843" max="14843" width="20.5703125" style="2" customWidth="1"/>
    <col min="14844" max="14844" width="17.42578125" style="2" bestFit="1" customWidth="1"/>
    <col min="14845" max="14845" width="9.140625" style="2"/>
    <col min="14846" max="14846" width="15" style="2" bestFit="1" customWidth="1"/>
    <col min="14847" max="15092" width="9.140625" style="2"/>
    <col min="15093" max="15093" width="51" style="2" customWidth="1"/>
    <col min="15094" max="15094" width="8.28515625" style="2" customWidth="1"/>
    <col min="15095" max="15095" width="14" style="2" customWidth="1"/>
    <col min="15096" max="15096" width="9.5703125" style="2" customWidth="1"/>
    <col min="15097" max="15097" width="8.140625" style="2" customWidth="1"/>
    <col min="15098" max="15098" width="17.42578125" style="2" bestFit="1" customWidth="1"/>
    <col min="15099" max="15099" width="20.5703125" style="2" customWidth="1"/>
    <col min="15100" max="15100" width="17.42578125" style="2" bestFit="1" customWidth="1"/>
    <col min="15101" max="15101" width="9.140625" style="2"/>
    <col min="15102" max="15102" width="15" style="2" bestFit="1" customWidth="1"/>
    <col min="15103" max="15348" width="9.140625" style="2"/>
    <col min="15349" max="15349" width="51" style="2" customWidth="1"/>
    <col min="15350" max="15350" width="8.28515625" style="2" customWidth="1"/>
    <col min="15351" max="15351" width="14" style="2" customWidth="1"/>
    <col min="15352" max="15352" width="9.5703125" style="2" customWidth="1"/>
    <col min="15353" max="15353" width="8.140625" style="2" customWidth="1"/>
    <col min="15354" max="15354" width="17.42578125" style="2" bestFit="1" customWidth="1"/>
    <col min="15355" max="15355" width="20.5703125" style="2" customWidth="1"/>
    <col min="15356" max="15356" width="17.42578125" style="2" bestFit="1" customWidth="1"/>
    <col min="15357" max="15357" width="9.140625" style="2"/>
    <col min="15358" max="15358" width="15" style="2" bestFit="1" customWidth="1"/>
    <col min="15359" max="15604" width="9.140625" style="2"/>
    <col min="15605" max="15605" width="51" style="2" customWidth="1"/>
    <col min="15606" max="15606" width="8.28515625" style="2" customWidth="1"/>
    <col min="15607" max="15607" width="14" style="2" customWidth="1"/>
    <col min="15608" max="15608" width="9.5703125" style="2" customWidth="1"/>
    <col min="15609" max="15609" width="8.140625" style="2" customWidth="1"/>
    <col min="15610" max="15610" width="17.42578125" style="2" bestFit="1" customWidth="1"/>
    <col min="15611" max="15611" width="20.5703125" style="2" customWidth="1"/>
    <col min="15612" max="15612" width="17.42578125" style="2" bestFit="1" customWidth="1"/>
    <col min="15613" max="15613" width="9.140625" style="2"/>
    <col min="15614" max="15614" width="15" style="2" bestFit="1" customWidth="1"/>
    <col min="15615" max="15860" width="9.140625" style="2"/>
    <col min="15861" max="15861" width="51" style="2" customWidth="1"/>
    <col min="15862" max="15862" width="8.28515625" style="2" customWidth="1"/>
    <col min="15863" max="15863" width="14" style="2" customWidth="1"/>
    <col min="15864" max="15864" width="9.5703125" style="2" customWidth="1"/>
    <col min="15865" max="15865" width="8.140625" style="2" customWidth="1"/>
    <col min="15866" max="15866" width="17.42578125" style="2" bestFit="1" customWidth="1"/>
    <col min="15867" max="15867" width="20.5703125" style="2" customWidth="1"/>
    <col min="15868" max="15868" width="17.42578125" style="2" bestFit="1" customWidth="1"/>
    <col min="15869" max="15869" width="9.140625" style="2"/>
    <col min="15870" max="15870" width="15" style="2" bestFit="1" customWidth="1"/>
    <col min="15871" max="16116" width="9.140625" style="2"/>
    <col min="16117" max="16117" width="51" style="2" customWidth="1"/>
    <col min="16118" max="16118" width="8.28515625" style="2" customWidth="1"/>
    <col min="16119" max="16119" width="14" style="2" customWidth="1"/>
    <col min="16120" max="16120" width="9.5703125" style="2" customWidth="1"/>
    <col min="16121" max="16121" width="8.140625" style="2" customWidth="1"/>
    <col min="16122" max="16122" width="17.42578125" style="2" bestFit="1" customWidth="1"/>
    <col min="16123" max="16123" width="20.5703125" style="2" customWidth="1"/>
    <col min="16124" max="16124" width="17.42578125" style="2" bestFit="1" customWidth="1"/>
    <col min="16125" max="16125" width="9.140625" style="2"/>
    <col min="16126" max="16126" width="15" style="2" bestFit="1" customWidth="1"/>
    <col min="16127" max="16384" width="9.140625" style="2"/>
  </cols>
  <sheetData>
    <row r="1" spans="1:4" ht="15.75">
      <c r="A1" s="1"/>
      <c r="B1" s="105" t="s">
        <v>280</v>
      </c>
      <c r="C1" s="105"/>
      <c r="D1" s="105"/>
    </row>
    <row r="2" spans="1:4" ht="15.75" customHeight="1">
      <c r="A2" s="3"/>
      <c r="B2" s="106" t="s">
        <v>283</v>
      </c>
      <c r="C2" s="106"/>
      <c r="D2" s="106"/>
    </row>
    <row r="3" spans="1:4" ht="15.75">
      <c r="A3" s="1"/>
      <c r="B3" s="105" t="s">
        <v>284</v>
      </c>
      <c r="C3" s="105"/>
      <c r="D3" s="105"/>
    </row>
    <row r="4" spans="1:4" ht="15.75">
      <c r="A4" s="1"/>
      <c r="B4" s="107"/>
      <c r="C4" s="107"/>
      <c r="D4" s="107"/>
    </row>
    <row r="5" spans="1:4" ht="53.25" customHeight="1">
      <c r="A5" s="108" t="s">
        <v>281</v>
      </c>
      <c r="B5" s="108"/>
      <c r="C5" s="108"/>
      <c r="D5" s="108"/>
    </row>
    <row r="6" spans="1:4">
      <c r="A6" s="4"/>
      <c r="D6" s="7" t="s">
        <v>0</v>
      </c>
    </row>
    <row r="7" spans="1:4" ht="25.5">
      <c r="A7" s="8" t="s">
        <v>1</v>
      </c>
      <c r="B7" s="9" t="s">
        <v>2</v>
      </c>
      <c r="C7" s="10" t="s">
        <v>3</v>
      </c>
      <c r="D7" s="104" t="s">
        <v>282</v>
      </c>
    </row>
    <row r="8" spans="1:4">
      <c r="A8" s="8"/>
      <c r="B8" s="9"/>
      <c r="C8" s="10"/>
      <c r="D8" s="11"/>
    </row>
    <row r="9" spans="1:4" ht="27" customHeight="1">
      <c r="A9" s="16" t="s">
        <v>245</v>
      </c>
      <c r="B9" s="17" t="s">
        <v>4</v>
      </c>
      <c r="C9" s="18"/>
      <c r="D9" s="15">
        <f>D10+D55</f>
        <v>212875396.40000001</v>
      </c>
    </row>
    <row r="10" spans="1:4" ht="33" customHeight="1">
      <c r="A10" s="16" t="s">
        <v>234</v>
      </c>
      <c r="B10" s="17" t="s">
        <v>5</v>
      </c>
      <c r="C10" s="18"/>
      <c r="D10" s="15">
        <f>SUM(D13:D53)</f>
        <v>211777087.33000001</v>
      </c>
    </row>
    <row r="11" spans="1:4" ht="24">
      <c r="A11" s="19" t="s">
        <v>6</v>
      </c>
      <c r="B11" s="20" t="s">
        <v>7</v>
      </c>
      <c r="C11" s="18"/>
      <c r="D11" s="21"/>
    </row>
    <row r="12" spans="1:4">
      <c r="A12" s="22" t="s">
        <v>8</v>
      </c>
      <c r="B12" s="23" t="s">
        <v>9</v>
      </c>
      <c r="C12" s="24"/>
      <c r="D12" s="21"/>
    </row>
    <row r="13" spans="1:4" ht="24">
      <c r="A13" s="25" t="s">
        <v>10</v>
      </c>
      <c r="B13" s="26"/>
      <c r="C13" s="24">
        <v>600</v>
      </c>
      <c r="D13" s="21">
        <v>21391430.050000001</v>
      </c>
    </row>
    <row r="14" spans="1:4" ht="24">
      <c r="A14" s="27" t="s">
        <v>206</v>
      </c>
      <c r="B14" s="23" t="s">
        <v>201</v>
      </c>
      <c r="C14" s="24"/>
      <c r="D14" s="98"/>
    </row>
    <row r="15" spans="1:4" ht="24">
      <c r="A15" s="25" t="s">
        <v>10</v>
      </c>
      <c r="B15" s="26"/>
      <c r="C15" s="24">
        <v>600</v>
      </c>
      <c r="D15" s="21">
        <v>125100</v>
      </c>
    </row>
    <row r="16" spans="1:4" ht="24">
      <c r="A16" s="22" t="s">
        <v>11</v>
      </c>
      <c r="B16" s="23" t="s">
        <v>12</v>
      </c>
      <c r="C16" s="18"/>
      <c r="D16" s="21"/>
    </row>
    <row r="17" spans="1:4" ht="24">
      <c r="A17" s="25" t="s">
        <v>10</v>
      </c>
      <c r="B17" s="26"/>
      <c r="C17" s="24">
        <v>600</v>
      </c>
      <c r="D17" s="21">
        <v>12793026</v>
      </c>
    </row>
    <row r="18" spans="1:4" ht="17.25" customHeight="1">
      <c r="A18" s="97" t="s">
        <v>261</v>
      </c>
      <c r="B18" s="23" t="s">
        <v>260</v>
      </c>
      <c r="C18" s="24"/>
      <c r="D18" s="21"/>
    </row>
    <row r="19" spans="1:4" ht="24">
      <c r="A19" s="25" t="s">
        <v>10</v>
      </c>
      <c r="B19" s="26"/>
      <c r="C19" s="24">
        <v>600</v>
      </c>
      <c r="D19" s="21">
        <v>178000</v>
      </c>
    </row>
    <row r="20" spans="1:4" ht="24">
      <c r="A20" s="28" t="s">
        <v>13</v>
      </c>
      <c r="B20" s="23" t="s">
        <v>14</v>
      </c>
      <c r="C20" s="18"/>
      <c r="D20" s="21"/>
    </row>
    <row r="21" spans="1:4" ht="24">
      <c r="A21" s="25" t="s">
        <v>10</v>
      </c>
      <c r="B21" s="26"/>
      <c r="C21" s="24">
        <v>600</v>
      </c>
      <c r="D21" s="21">
        <v>8225650</v>
      </c>
    </row>
    <row r="22" spans="1:4">
      <c r="A22" s="29" t="s">
        <v>15</v>
      </c>
      <c r="B22" s="23" t="s">
        <v>16</v>
      </c>
      <c r="C22" s="24"/>
      <c r="D22" s="21"/>
    </row>
    <row r="23" spans="1:4">
      <c r="A23" s="30" t="s">
        <v>17</v>
      </c>
      <c r="B23" s="23"/>
      <c r="C23" s="24">
        <v>300</v>
      </c>
      <c r="D23" s="21">
        <v>168853.2</v>
      </c>
    </row>
    <row r="24" spans="1:4">
      <c r="A24" s="31" t="s">
        <v>212</v>
      </c>
      <c r="B24" s="20" t="s">
        <v>18</v>
      </c>
      <c r="C24" s="24"/>
      <c r="D24" s="21"/>
    </row>
    <row r="25" spans="1:4" ht="24">
      <c r="A25" s="25" t="s">
        <v>10</v>
      </c>
      <c r="B25" s="26"/>
      <c r="C25" s="24">
        <v>600</v>
      </c>
      <c r="D25" s="21">
        <v>359460</v>
      </c>
    </row>
    <row r="26" spans="1:4">
      <c r="A26" s="19" t="s">
        <v>19</v>
      </c>
      <c r="B26" s="20" t="s">
        <v>20</v>
      </c>
      <c r="C26" s="24"/>
      <c r="D26" s="21"/>
    </row>
    <row r="27" spans="1:4">
      <c r="A27" s="32" t="s">
        <v>21</v>
      </c>
      <c r="B27" s="33" t="s">
        <v>22</v>
      </c>
      <c r="C27" s="24"/>
      <c r="D27" s="21"/>
    </row>
    <row r="28" spans="1:4" ht="36">
      <c r="A28" s="34" t="s">
        <v>23</v>
      </c>
      <c r="B28" s="26"/>
      <c r="C28" s="24">
        <v>100</v>
      </c>
      <c r="D28" s="21">
        <v>2119260.15</v>
      </c>
    </row>
    <row r="29" spans="1:4">
      <c r="A29" s="34" t="s">
        <v>24</v>
      </c>
      <c r="B29" s="44"/>
      <c r="C29" s="24">
        <v>200</v>
      </c>
      <c r="D29" s="21">
        <v>53638.81</v>
      </c>
    </row>
    <row r="30" spans="1:4">
      <c r="A30" s="32" t="s">
        <v>26</v>
      </c>
      <c r="B30" s="20" t="s">
        <v>27</v>
      </c>
      <c r="C30" s="24"/>
      <c r="D30" s="21"/>
    </row>
    <row r="31" spans="1:4" ht="24">
      <c r="A31" s="25" t="s">
        <v>10</v>
      </c>
      <c r="B31" s="26"/>
      <c r="C31" s="24">
        <v>600</v>
      </c>
      <c r="D31" s="21">
        <v>552460</v>
      </c>
    </row>
    <row r="32" spans="1:4" ht="18" customHeight="1">
      <c r="A32" s="36" t="s">
        <v>28</v>
      </c>
      <c r="B32" s="23" t="s">
        <v>29</v>
      </c>
      <c r="C32" s="18"/>
      <c r="D32" s="21"/>
    </row>
    <row r="33" spans="1:4" ht="18" customHeight="1">
      <c r="A33" s="36" t="s">
        <v>26</v>
      </c>
      <c r="B33" s="23" t="s">
        <v>273</v>
      </c>
      <c r="C33" s="18"/>
      <c r="D33" s="21"/>
    </row>
    <row r="34" spans="1:4" ht="18" customHeight="1">
      <c r="A34" s="25" t="s">
        <v>10</v>
      </c>
      <c r="B34" s="26"/>
      <c r="C34" s="24">
        <v>600</v>
      </c>
      <c r="D34" s="21">
        <v>207315.5</v>
      </c>
    </row>
    <row r="35" spans="1:4" ht="24">
      <c r="A35" s="37" t="s">
        <v>30</v>
      </c>
      <c r="B35" s="38" t="s">
        <v>31</v>
      </c>
      <c r="C35" s="39" t="s">
        <v>32</v>
      </c>
      <c r="D35" s="21"/>
    </row>
    <row r="36" spans="1:4" ht="15.75" customHeight="1">
      <c r="A36" s="30" t="s">
        <v>17</v>
      </c>
      <c r="B36" s="40" t="s">
        <v>32</v>
      </c>
      <c r="C36" s="39">
        <v>300</v>
      </c>
      <c r="D36" s="21">
        <v>16759.09</v>
      </c>
    </row>
    <row r="37" spans="1:4" ht="36">
      <c r="A37" s="37" t="s">
        <v>33</v>
      </c>
      <c r="B37" s="38" t="s">
        <v>34</v>
      </c>
      <c r="C37" s="39" t="s">
        <v>32</v>
      </c>
      <c r="D37" s="21"/>
    </row>
    <row r="38" spans="1:4" ht="15.75" customHeight="1">
      <c r="A38" s="30" t="s">
        <v>17</v>
      </c>
      <c r="B38" s="40" t="s">
        <v>32</v>
      </c>
      <c r="C38" s="39">
        <v>300</v>
      </c>
      <c r="D38" s="21">
        <v>4993141.72</v>
      </c>
    </row>
    <row r="39" spans="1:4" ht="24">
      <c r="A39" s="37" t="s">
        <v>35</v>
      </c>
      <c r="B39" s="38" t="s">
        <v>36</v>
      </c>
      <c r="C39" s="39" t="s">
        <v>32</v>
      </c>
      <c r="D39" s="21"/>
    </row>
    <row r="40" spans="1:4" ht="18" customHeight="1">
      <c r="A40" s="30" t="s">
        <v>24</v>
      </c>
      <c r="B40" s="38"/>
      <c r="C40" s="39">
        <v>200</v>
      </c>
      <c r="D40" s="21">
        <v>2509917.65</v>
      </c>
    </row>
    <row r="41" spans="1:4" ht="18" customHeight="1">
      <c r="A41" s="30" t="s">
        <v>17</v>
      </c>
      <c r="B41" s="40" t="s">
        <v>32</v>
      </c>
      <c r="C41" s="39">
        <v>300</v>
      </c>
      <c r="D41" s="21">
        <v>3076769.9</v>
      </c>
    </row>
    <row r="42" spans="1:4" ht="18" customHeight="1">
      <c r="A42" s="90" t="s">
        <v>37</v>
      </c>
      <c r="B42" s="38" t="s">
        <v>38</v>
      </c>
      <c r="C42" s="39" t="s">
        <v>32</v>
      </c>
      <c r="D42" s="21"/>
    </row>
    <row r="43" spans="1:4" ht="18" customHeight="1">
      <c r="A43" s="30" t="s">
        <v>24</v>
      </c>
      <c r="B43" s="38"/>
      <c r="C43" s="39">
        <v>200</v>
      </c>
      <c r="D43" s="21">
        <v>86.95</v>
      </c>
    </row>
    <row r="44" spans="1:4" ht="18" customHeight="1">
      <c r="A44" s="30" t="s">
        <v>17</v>
      </c>
      <c r="B44" s="40" t="s">
        <v>32</v>
      </c>
      <c r="C44" s="39">
        <v>300</v>
      </c>
      <c r="D44" s="21">
        <v>516906.31</v>
      </c>
    </row>
    <row r="45" spans="1:4" ht="20.25" customHeight="1">
      <c r="A45" s="103" t="s">
        <v>10</v>
      </c>
      <c r="B45" s="40"/>
      <c r="C45" s="39">
        <v>600</v>
      </c>
      <c r="D45" s="21">
        <v>275000</v>
      </c>
    </row>
    <row r="46" spans="1:4" ht="18" customHeight="1">
      <c r="A46" s="90" t="s">
        <v>39</v>
      </c>
      <c r="B46" s="38" t="s">
        <v>40</v>
      </c>
      <c r="C46" s="39" t="s">
        <v>32</v>
      </c>
      <c r="D46" s="21"/>
    </row>
    <row r="47" spans="1:4" ht="16.5" customHeight="1">
      <c r="A47" s="103" t="s">
        <v>10</v>
      </c>
      <c r="B47" s="40" t="s">
        <v>32</v>
      </c>
      <c r="C47" s="39">
        <v>600</v>
      </c>
      <c r="D47" s="21">
        <v>90851588</v>
      </c>
    </row>
    <row r="48" spans="1:4" ht="17.25" customHeight="1">
      <c r="A48" s="37" t="s">
        <v>41</v>
      </c>
      <c r="B48" s="38" t="s">
        <v>42</v>
      </c>
      <c r="C48" s="39" t="s">
        <v>32</v>
      </c>
      <c r="D48" s="21"/>
    </row>
    <row r="49" spans="1:4" ht="17.25" customHeight="1">
      <c r="A49" s="34" t="s">
        <v>43</v>
      </c>
      <c r="B49" s="40" t="s">
        <v>32</v>
      </c>
      <c r="C49" s="39">
        <v>600</v>
      </c>
      <c r="D49" s="21">
        <v>5524860</v>
      </c>
    </row>
    <row r="50" spans="1:4" ht="17.25" customHeight="1">
      <c r="A50" s="37" t="s">
        <v>44</v>
      </c>
      <c r="B50" s="38" t="s">
        <v>45</v>
      </c>
      <c r="C50" s="39" t="s">
        <v>32</v>
      </c>
      <c r="D50" s="21"/>
    </row>
    <row r="51" spans="1:4" ht="17.25" customHeight="1">
      <c r="A51" s="34" t="s">
        <v>43</v>
      </c>
      <c r="B51" s="40" t="s">
        <v>32</v>
      </c>
      <c r="C51" s="39">
        <v>600</v>
      </c>
      <c r="D51" s="21">
        <v>55965964</v>
      </c>
    </row>
    <row r="52" spans="1:4" ht="17.25" customHeight="1">
      <c r="A52" s="22" t="s">
        <v>223</v>
      </c>
      <c r="B52" s="38" t="s">
        <v>224</v>
      </c>
      <c r="C52" s="39"/>
      <c r="D52" s="21"/>
    </row>
    <row r="53" spans="1:4" ht="17.25" customHeight="1">
      <c r="A53" s="34" t="s">
        <v>43</v>
      </c>
      <c r="B53" s="40" t="s">
        <v>32</v>
      </c>
      <c r="C53" s="39">
        <v>600</v>
      </c>
      <c r="D53" s="21">
        <v>1871900</v>
      </c>
    </row>
    <row r="54" spans="1:4">
      <c r="A54" s="34"/>
      <c r="B54" s="40"/>
      <c r="C54" s="39"/>
      <c r="D54" s="21"/>
    </row>
    <row r="55" spans="1:4">
      <c r="A55" s="41" t="s">
        <v>235</v>
      </c>
      <c r="B55" s="17" t="s">
        <v>46</v>
      </c>
      <c r="C55" s="24"/>
      <c r="D55" s="15">
        <f>SUM(D56:D58)</f>
        <v>1098309.07</v>
      </c>
    </row>
    <row r="56" spans="1:4" ht="18.75" customHeight="1">
      <c r="A56" s="19" t="s">
        <v>47</v>
      </c>
      <c r="B56" s="20" t="s">
        <v>48</v>
      </c>
      <c r="C56" s="59"/>
      <c r="D56" s="21"/>
    </row>
    <row r="57" spans="1:4" ht="24">
      <c r="A57" s="43" t="s">
        <v>49</v>
      </c>
      <c r="B57" s="44" t="s">
        <v>50</v>
      </c>
      <c r="C57" s="42"/>
      <c r="D57" s="21"/>
    </row>
    <row r="58" spans="1:4" ht="18" customHeight="1">
      <c r="A58" s="34" t="s">
        <v>205</v>
      </c>
      <c r="B58" s="26"/>
      <c r="C58" s="42">
        <v>600</v>
      </c>
      <c r="D58" s="21">
        <v>1098309.07</v>
      </c>
    </row>
    <row r="59" spans="1:4" ht="25.5">
      <c r="A59" s="45" t="s">
        <v>246</v>
      </c>
      <c r="B59" s="17" t="s">
        <v>51</v>
      </c>
      <c r="C59" s="24"/>
      <c r="D59" s="15">
        <f>D60</f>
        <v>111146966.31</v>
      </c>
    </row>
    <row r="60" spans="1:4" ht="25.5">
      <c r="A60" s="45" t="s">
        <v>236</v>
      </c>
      <c r="B60" s="47" t="s">
        <v>52</v>
      </c>
      <c r="C60" s="24"/>
      <c r="D60" s="15">
        <f>SUM(D63:D126)</f>
        <v>111146966.31</v>
      </c>
    </row>
    <row r="61" spans="1:4">
      <c r="A61" s="19" t="s">
        <v>53</v>
      </c>
      <c r="B61" s="20" t="s">
        <v>54</v>
      </c>
      <c r="C61" s="24"/>
      <c r="D61" s="21"/>
    </row>
    <row r="62" spans="1:4">
      <c r="A62" s="28" t="s">
        <v>55</v>
      </c>
      <c r="B62" s="23" t="s">
        <v>56</v>
      </c>
      <c r="C62" s="18"/>
      <c r="D62" s="21"/>
    </row>
    <row r="63" spans="1:4">
      <c r="A63" s="34" t="s">
        <v>24</v>
      </c>
      <c r="B63" s="44"/>
      <c r="C63" s="24">
        <v>200</v>
      </c>
      <c r="D63" s="21">
        <v>16600.16</v>
      </c>
    </row>
    <row r="64" spans="1:4">
      <c r="A64" s="30" t="s">
        <v>17</v>
      </c>
      <c r="B64" s="26"/>
      <c r="C64" s="24">
        <v>300</v>
      </c>
      <c r="D64" s="21">
        <v>1233699.6200000001</v>
      </c>
    </row>
    <row r="65" spans="1:4">
      <c r="A65" s="48" t="s">
        <v>57</v>
      </c>
      <c r="B65" s="20" t="s">
        <v>58</v>
      </c>
      <c r="C65" s="18"/>
      <c r="D65" s="21"/>
    </row>
    <row r="66" spans="1:4">
      <c r="A66" s="31" t="s">
        <v>59</v>
      </c>
      <c r="B66" s="44" t="s">
        <v>60</v>
      </c>
      <c r="C66" s="18"/>
      <c r="D66" s="21"/>
    </row>
    <row r="67" spans="1:4">
      <c r="A67" s="34" t="s">
        <v>43</v>
      </c>
      <c r="B67" s="26"/>
      <c r="C67" s="24">
        <v>600</v>
      </c>
      <c r="D67" s="21">
        <v>40000</v>
      </c>
    </row>
    <row r="68" spans="1:4">
      <c r="A68" s="48" t="s">
        <v>61</v>
      </c>
      <c r="B68" s="20" t="s">
        <v>62</v>
      </c>
      <c r="C68" s="24"/>
      <c r="D68" s="21"/>
    </row>
    <row r="69" spans="1:4">
      <c r="A69" s="43" t="s">
        <v>59</v>
      </c>
      <c r="B69" s="44" t="s">
        <v>63</v>
      </c>
      <c r="C69" s="24"/>
      <c r="D69" s="21"/>
    </row>
    <row r="70" spans="1:4">
      <c r="A70" s="34" t="s">
        <v>24</v>
      </c>
      <c r="B70" s="44"/>
      <c r="C70" s="24">
        <v>200</v>
      </c>
      <c r="D70" s="21">
        <v>1123.05</v>
      </c>
    </row>
    <row r="71" spans="1:4">
      <c r="A71" s="30" t="s">
        <v>17</v>
      </c>
      <c r="B71" s="44"/>
      <c r="C71" s="24">
        <v>300</v>
      </c>
      <c r="D71" s="21">
        <v>85966.2</v>
      </c>
    </row>
    <row r="72" spans="1:4">
      <c r="A72" s="34" t="s">
        <v>204</v>
      </c>
      <c r="B72" s="44"/>
      <c r="C72" s="24">
        <v>600</v>
      </c>
      <c r="D72" s="21"/>
    </row>
    <row r="73" spans="1:4" ht="36">
      <c r="A73" s="37" t="s">
        <v>64</v>
      </c>
      <c r="B73" s="38" t="s">
        <v>65</v>
      </c>
      <c r="C73" s="24"/>
      <c r="D73" s="21"/>
    </row>
    <row r="74" spans="1:4">
      <c r="A74" s="30" t="s">
        <v>24</v>
      </c>
      <c r="B74" s="40"/>
      <c r="C74" s="24">
        <v>200</v>
      </c>
      <c r="D74" s="21">
        <v>2800.03</v>
      </c>
    </row>
    <row r="75" spans="1:4">
      <c r="A75" s="30" t="s">
        <v>17</v>
      </c>
      <c r="B75" s="26"/>
      <c r="C75" s="24">
        <v>300</v>
      </c>
      <c r="D75" s="21">
        <v>193321.19</v>
      </c>
    </row>
    <row r="76" spans="1:4" ht="36">
      <c r="A76" s="37" t="s">
        <v>66</v>
      </c>
      <c r="B76" s="38" t="s">
        <v>67</v>
      </c>
      <c r="C76" s="24"/>
      <c r="D76" s="21"/>
    </row>
    <row r="77" spans="1:4">
      <c r="A77" s="30" t="s">
        <v>24</v>
      </c>
      <c r="B77" s="40"/>
      <c r="C77" s="24">
        <v>200</v>
      </c>
      <c r="D77" s="21">
        <v>35308.370000000003</v>
      </c>
    </row>
    <row r="78" spans="1:4">
      <c r="A78" s="30" t="s">
        <v>17</v>
      </c>
      <c r="B78" s="26"/>
      <c r="C78" s="24">
        <v>300</v>
      </c>
      <c r="D78" s="21">
        <v>2716028.16</v>
      </c>
    </row>
    <row r="79" spans="1:4" ht="24">
      <c r="A79" s="37" t="s">
        <v>68</v>
      </c>
      <c r="B79" s="38" t="s">
        <v>69</v>
      </c>
      <c r="C79" s="24"/>
      <c r="D79" s="21"/>
    </row>
    <row r="80" spans="1:4">
      <c r="A80" s="30" t="s">
        <v>24</v>
      </c>
      <c r="B80" s="40"/>
      <c r="C80" s="24">
        <v>200</v>
      </c>
      <c r="D80" s="21">
        <v>134687.42000000001</v>
      </c>
    </row>
    <row r="81" spans="1:4">
      <c r="A81" s="30" t="s">
        <v>17</v>
      </c>
      <c r="B81" s="26"/>
      <c r="C81" s="24">
        <v>300</v>
      </c>
      <c r="D81" s="21">
        <v>9105914.4499999993</v>
      </c>
    </row>
    <row r="82" spans="1:4" ht="36">
      <c r="A82" s="37" t="s">
        <v>70</v>
      </c>
      <c r="B82" s="38" t="s">
        <v>71</v>
      </c>
      <c r="C82" s="24"/>
      <c r="D82" s="21"/>
    </row>
    <row r="83" spans="1:4">
      <c r="A83" s="30" t="s">
        <v>17</v>
      </c>
      <c r="B83" s="26"/>
      <c r="C83" s="24">
        <v>300</v>
      </c>
      <c r="D83" s="21">
        <v>70201.440000000002</v>
      </c>
    </row>
    <row r="84" spans="1:4" ht="36">
      <c r="A84" s="37" t="s">
        <v>72</v>
      </c>
      <c r="B84" s="38" t="s">
        <v>73</v>
      </c>
      <c r="C84" s="24"/>
      <c r="D84" s="21"/>
    </row>
    <row r="85" spans="1:4">
      <c r="A85" s="30" t="s">
        <v>24</v>
      </c>
      <c r="B85" s="40"/>
      <c r="C85" s="24">
        <v>200</v>
      </c>
      <c r="D85" s="21">
        <v>408.47</v>
      </c>
    </row>
    <row r="86" spans="1:4">
      <c r="A86" s="30" t="s">
        <v>17</v>
      </c>
      <c r="B86" s="26"/>
      <c r="C86" s="24">
        <v>300</v>
      </c>
      <c r="D86" s="21">
        <v>5123742.68</v>
      </c>
    </row>
    <row r="87" spans="1:4" ht="36">
      <c r="A87" s="37" t="s">
        <v>74</v>
      </c>
      <c r="B87" s="38" t="s">
        <v>75</v>
      </c>
      <c r="C87" s="24"/>
      <c r="D87" s="21"/>
    </row>
    <row r="88" spans="1:4" hidden="1">
      <c r="A88" s="30" t="s">
        <v>24</v>
      </c>
      <c r="B88" s="38"/>
      <c r="C88" s="24">
        <v>200</v>
      </c>
      <c r="D88" s="21"/>
    </row>
    <row r="89" spans="1:4">
      <c r="A89" s="30" t="s">
        <v>17</v>
      </c>
      <c r="B89" s="26"/>
      <c r="C89" s="24">
        <v>300</v>
      </c>
      <c r="D89" s="21">
        <v>386900.35</v>
      </c>
    </row>
    <row r="90" spans="1:4">
      <c r="A90" s="37" t="s">
        <v>76</v>
      </c>
      <c r="B90" s="38" t="s">
        <v>77</v>
      </c>
      <c r="C90" s="24"/>
      <c r="D90" s="21"/>
    </row>
    <row r="91" spans="1:4">
      <c r="A91" s="30" t="s">
        <v>24</v>
      </c>
      <c r="B91" s="40"/>
      <c r="C91" s="24">
        <v>200</v>
      </c>
      <c r="D91" s="21">
        <v>54526.42</v>
      </c>
    </row>
    <row r="92" spans="1:4">
      <c r="A92" s="30" t="s">
        <v>17</v>
      </c>
      <c r="B92" s="26"/>
      <c r="C92" s="24">
        <v>300</v>
      </c>
      <c r="D92" s="21">
        <v>2991697.4</v>
      </c>
    </row>
    <row r="93" spans="1:4" ht="24">
      <c r="A93" s="37" t="s">
        <v>78</v>
      </c>
      <c r="B93" s="38" t="s">
        <v>79</v>
      </c>
      <c r="C93" s="24"/>
      <c r="D93" s="21"/>
    </row>
    <row r="94" spans="1:4">
      <c r="A94" s="30" t="s">
        <v>24</v>
      </c>
      <c r="B94" s="40"/>
      <c r="C94" s="24">
        <v>200</v>
      </c>
      <c r="D94" s="21">
        <v>162057.32</v>
      </c>
    </row>
    <row r="95" spans="1:4">
      <c r="A95" s="30" t="s">
        <v>17</v>
      </c>
      <c r="B95" s="26"/>
      <c r="C95" s="24">
        <v>300</v>
      </c>
      <c r="D95" s="21">
        <v>10284339</v>
      </c>
    </row>
    <row r="96" spans="1:4" ht="24">
      <c r="A96" s="37" t="s">
        <v>215</v>
      </c>
      <c r="B96" s="38" t="s">
        <v>80</v>
      </c>
      <c r="C96" s="24"/>
      <c r="D96" s="21"/>
    </row>
    <row r="97" spans="1:4">
      <c r="A97" s="30" t="s">
        <v>24</v>
      </c>
      <c r="B97" s="40"/>
      <c r="C97" s="24">
        <v>200</v>
      </c>
      <c r="D97" s="21">
        <v>320507.06</v>
      </c>
    </row>
    <row r="98" spans="1:4">
      <c r="A98" s="30" t="s">
        <v>17</v>
      </c>
      <c r="B98" s="26"/>
      <c r="C98" s="24">
        <v>300</v>
      </c>
      <c r="D98" s="21">
        <v>20468227.640000001</v>
      </c>
    </row>
    <row r="99" spans="1:4">
      <c r="A99" s="37" t="s">
        <v>81</v>
      </c>
      <c r="B99" s="38" t="s">
        <v>82</v>
      </c>
      <c r="C99" s="24"/>
      <c r="D99" s="21"/>
    </row>
    <row r="100" spans="1:4">
      <c r="A100" s="30" t="s">
        <v>24</v>
      </c>
      <c r="B100" s="40"/>
      <c r="C100" s="24">
        <v>200</v>
      </c>
      <c r="D100" s="21">
        <v>67559.97</v>
      </c>
    </row>
    <row r="101" spans="1:4">
      <c r="A101" s="30" t="s">
        <v>17</v>
      </c>
      <c r="B101" s="26"/>
      <c r="C101" s="24">
        <v>300</v>
      </c>
      <c r="D101" s="21">
        <v>4827124.05</v>
      </c>
    </row>
    <row r="102" spans="1:4" ht="24">
      <c r="A102" s="37" t="s">
        <v>83</v>
      </c>
      <c r="B102" s="38" t="s">
        <v>84</v>
      </c>
      <c r="C102" s="24"/>
      <c r="D102" s="21"/>
    </row>
    <row r="103" spans="1:4" ht="36">
      <c r="A103" s="34" t="s">
        <v>23</v>
      </c>
      <c r="B103" s="40"/>
      <c r="C103" s="24">
        <v>100</v>
      </c>
      <c r="D103" s="21">
        <v>3433004.56</v>
      </c>
    </row>
    <row r="104" spans="1:4">
      <c r="A104" s="30" t="s">
        <v>24</v>
      </c>
      <c r="B104" s="26"/>
      <c r="C104" s="24">
        <v>200</v>
      </c>
      <c r="D104" s="21">
        <v>198537.88</v>
      </c>
    </row>
    <row r="105" spans="1:4">
      <c r="A105" s="30" t="s">
        <v>17</v>
      </c>
      <c r="B105" s="26"/>
      <c r="C105" s="24">
        <v>300</v>
      </c>
      <c r="D105" s="21">
        <v>233506.77</v>
      </c>
    </row>
    <row r="106" spans="1:4">
      <c r="A106" s="30" t="s">
        <v>25</v>
      </c>
      <c r="B106" s="26"/>
      <c r="C106" s="24">
        <v>800</v>
      </c>
      <c r="D106" s="21">
        <v>4138</v>
      </c>
    </row>
    <row r="107" spans="1:4" ht="24">
      <c r="A107" s="37" t="s">
        <v>85</v>
      </c>
      <c r="B107" s="38" t="s">
        <v>86</v>
      </c>
      <c r="C107" s="24"/>
      <c r="D107" s="21"/>
    </row>
    <row r="108" spans="1:4">
      <c r="A108" s="30" t="s">
        <v>24</v>
      </c>
      <c r="B108" s="38"/>
      <c r="C108" s="24">
        <v>200</v>
      </c>
      <c r="D108" s="21">
        <v>733.32</v>
      </c>
    </row>
    <row r="109" spans="1:4">
      <c r="A109" s="30" t="s">
        <v>17</v>
      </c>
      <c r="B109" s="26"/>
      <c r="C109" s="24">
        <v>300</v>
      </c>
      <c r="D109" s="21">
        <v>7135372</v>
      </c>
    </row>
    <row r="110" spans="1:4" ht="24">
      <c r="A110" s="37" t="s">
        <v>199</v>
      </c>
      <c r="B110" s="38" t="s">
        <v>258</v>
      </c>
      <c r="C110" s="24"/>
      <c r="D110" s="21"/>
    </row>
    <row r="111" spans="1:4">
      <c r="A111" s="30" t="s">
        <v>17</v>
      </c>
      <c r="B111" s="26"/>
      <c r="C111" s="24">
        <v>300</v>
      </c>
      <c r="D111" s="21">
        <v>11012860</v>
      </c>
    </row>
    <row r="112" spans="1:4" ht="36">
      <c r="A112" s="37" t="s">
        <v>216</v>
      </c>
      <c r="B112" s="55" t="s">
        <v>200</v>
      </c>
      <c r="C112" s="24"/>
      <c r="D112" s="21"/>
    </row>
    <row r="113" spans="1:4">
      <c r="A113" s="30" t="s">
        <v>24</v>
      </c>
      <c r="B113" s="26"/>
      <c r="C113" s="24">
        <v>200</v>
      </c>
      <c r="D113" s="21">
        <v>149973.46</v>
      </c>
    </row>
    <row r="114" spans="1:4" ht="36">
      <c r="A114" s="37" t="s">
        <v>87</v>
      </c>
      <c r="B114" s="38" t="s">
        <v>88</v>
      </c>
      <c r="C114" s="24"/>
      <c r="D114" s="21"/>
    </row>
    <row r="115" spans="1:4">
      <c r="A115" s="34" t="s">
        <v>43</v>
      </c>
      <c r="B115" s="26"/>
      <c r="C115" s="24">
        <v>600</v>
      </c>
      <c r="D115" s="21">
        <v>25408000</v>
      </c>
    </row>
    <row r="116" spans="1:4">
      <c r="A116" s="37" t="s">
        <v>89</v>
      </c>
      <c r="B116" s="38" t="s">
        <v>90</v>
      </c>
      <c r="C116" s="24"/>
      <c r="D116" s="21"/>
    </row>
    <row r="117" spans="1:4">
      <c r="A117" s="30" t="s">
        <v>24</v>
      </c>
      <c r="B117" s="64"/>
      <c r="C117" s="53">
        <v>200</v>
      </c>
      <c r="D117" s="21">
        <v>17583.95</v>
      </c>
    </row>
    <row r="118" spans="1:4">
      <c r="A118" s="30" t="s">
        <v>17</v>
      </c>
      <c r="B118" s="64"/>
      <c r="C118" s="53">
        <v>300</v>
      </c>
      <c r="D118" s="21">
        <v>1203455.03</v>
      </c>
    </row>
    <row r="119" spans="1:4" ht="24">
      <c r="A119" s="37" t="s">
        <v>91</v>
      </c>
      <c r="B119" s="38" t="s">
        <v>92</v>
      </c>
      <c r="C119" s="65"/>
      <c r="D119" s="21"/>
    </row>
    <row r="120" spans="1:4">
      <c r="A120" s="30" t="s">
        <v>17</v>
      </c>
      <c r="B120" s="64"/>
      <c r="C120" s="53">
        <v>300</v>
      </c>
      <c r="D120" s="21">
        <v>5190</v>
      </c>
    </row>
    <row r="121" spans="1:4" ht="24">
      <c r="A121" s="28" t="s">
        <v>217</v>
      </c>
      <c r="B121" s="66" t="s">
        <v>226</v>
      </c>
      <c r="C121" s="53"/>
      <c r="D121" s="21"/>
    </row>
    <row r="122" spans="1:4">
      <c r="A122" s="30" t="s">
        <v>24</v>
      </c>
      <c r="B122" s="76"/>
      <c r="C122" s="53">
        <v>200</v>
      </c>
      <c r="D122" s="21">
        <v>5037.29</v>
      </c>
    </row>
    <row r="123" spans="1:4" ht="24">
      <c r="A123" s="28" t="s">
        <v>225</v>
      </c>
      <c r="B123" s="66" t="s">
        <v>259</v>
      </c>
      <c r="C123" s="53"/>
      <c r="D123" s="21"/>
    </row>
    <row r="124" spans="1:4">
      <c r="A124" s="30" t="s">
        <v>17</v>
      </c>
      <c r="B124" s="76"/>
      <c r="C124" s="53">
        <v>300</v>
      </c>
      <c r="D124" s="21">
        <v>3707938.27</v>
      </c>
    </row>
    <row r="125" spans="1:4" ht="24">
      <c r="A125" s="28" t="s">
        <v>93</v>
      </c>
      <c r="B125" s="66" t="s">
        <v>211</v>
      </c>
      <c r="C125" s="53"/>
      <c r="D125" s="21"/>
    </row>
    <row r="126" spans="1:4">
      <c r="A126" s="30" t="s">
        <v>17</v>
      </c>
      <c r="B126" s="64"/>
      <c r="C126" s="53">
        <v>300</v>
      </c>
      <c r="D126" s="21">
        <v>308895.33</v>
      </c>
    </row>
    <row r="127" spans="1:4" ht="25.5">
      <c r="A127" s="45" t="s">
        <v>247</v>
      </c>
      <c r="B127" s="17" t="s">
        <v>95</v>
      </c>
      <c r="C127" s="24"/>
      <c r="D127" s="15">
        <f>D128+D133+D148</f>
        <v>17472061.640000001</v>
      </c>
    </row>
    <row r="128" spans="1:4" ht="25.5">
      <c r="A128" s="54" t="s">
        <v>237</v>
      </c>
      <c r="B128" s="52" t="s">
        <v>96</v>
      </c>
      <c r="C128" s="53"/>
      <c r="D128" s="15">
        <f>SUM(D131:D131)</f>
        <v>342600</v>
      </c>
    </row>
    <row r="129" spans="1:4">
      <c r="A129" s="19" t="s">
        <v>97</v>
      </c>
      <c r="B129" s="20" t="s">
        <v>98</v>
      </c>
      <c r="C129" s="85"/>
      <c r="D129" s="21"/>
    </row>
    <row r="130" spans="1:4">
      <c r="A130" s="43" t="s">
        <v>99</v>
      </c>
      <c r="B130" s="44" t="s">
        <v>100</v>
      </c>
      <c r="C130" s="85"/>
      <c r="D130" s="21"/>
    </row>
    <row r="131" spans="1:4">
      <c r="A131" s="34" t="s">
        <v>204</v>
      </c>
      <c r="B131" s="26"/>
      <c r="C131" s="42">
        <v>600</v>
      </c>
      <c r="D131" s="21">
        <v>342600</v>
      </c>
    </row>
    <row r="132" spans="1:4">
      <c r="A132" s="34"/>
      <c r="B132" s="23"/>
      <c r="C132" s="42"/>
      <c r="D132" s="21"/>
    </row>
    <row r="133" spans="1:4" ht="25.5">
      <c r="A133" s="45" t="s">
        <v>238</v>
      </c>
      <c r="B133" s="17" t="s">
        <v>101</v>
      </c>
      <c r="C133" s="24"/>
      <c r="D133" s="15">
        <f>SUM(D134:D147)</f>
        <v>8873998.8399999999</v>
      </c>
    </row>
    <row r="134" spans="1:4">
      <c r="A134" s="19" t="s">
        <v>103</v>
      </c>
      <c r="B134" s="20" t="s">
        <v>104</v>
      </c>
      <c r="C134" s="59"/>
      <c r="D134" s="49"/>
    </row>
    <row r="135" spans="1:4">
      <c r="A135" s="43" t="s">
        <v>105</v>
      </c>
      <c r="B135" s="44" t="s">
        <v>106</v>
      </c>
      <c r="C135" s="59"/>
      <c r="D135" s="49"/>
    </row>
    <row r="136" spans="1:4">
      <c r="A136" s="34" t="s">
        <v>205</v>
      </c>
      <c r="B136" s="44"/>
      <c r="C136" s="42">
        <v>600</v>
      </c>
      <c r="D136" s="21">
        <v>1722041.94</v>
      </c>
    </row>
    <row r="137" spans="1:4">
      <c r="A137" s="43" t="s">
        <v>102</v>
      </c>
      <c r="B137" s="44" t="s">
        <v>107</v>
      </c>
      <c r="C137" s="59"/>
      <c r="D137" s="49"/>
    </row>
    <row r="138" spans="1:4">
      <c r="A138" s="34" t="s">
        <v>205</v>
      </c>
      <c r="B138" s="44"/>
      <c r="C138" s="42">
        <v>600</v>
      </c>
      <c r="D138" s="49">
        <v>37500</v>
      </c>
    </row>
    <row r="139" spans="1:4">
      <c r="A139" s="19" t="s">
        <v>108</v>
      </c>
      <c r="B139" s="20" t="s">
        <v>109</v>
      </c>
      <c r="C139" s="59"/>
      <c r="D139" s="49"/>
    </row>
    <row r="140" spans="1:4" ht="24">
      <c r="A140" s="43" t="s">
        <v>110</v>
      </c>
      <c r="B140" s="44" t="s">
        <v>111</v>
      </c>
      <c r="C140" s="59"/>
      <c r="D140" s="49"/>
    </row>
    <row r="141" spans="1:4">
      <c r="A141" s="34" t="s">
        <v>205</v>
      </c>
      <c r="B141" s="44"/>
      <c r="C141" s="42">
        <v>600</v>
      </c>
      <c r="D141" s="21">
        <v>2156464.92</v>
      </c>
    </row>
    <row r="142" spans="1:4">
      <c r="A142" s="19" t="s">
        <v>112</v>
      </c>
      <c r="B142" s="20" t="s">
        <v>113</v>
      </c>
      <c r="C142" s="59"/>
      <c r="D142" s="49"/>
    </row>
    <row r="143" spans="1:4">
      <c r="A143" s="43" t="s">
        <v>114</v>
      </c>
      <c r="B143" s="86" t="s">
        <v>115</v>
      </c>
      <c r="C143" s="59"/>
      <c r="D143" s="49"/>
    </row>
    <row r="144" spans="1:4">
      <c r="A144" s="34" t="s">
        <v>205</v>
      </c>
      <c r="B144" s="44"/>
      <c r="C144" s="42">
        <v>600</v>
      </c>
      <c r="D144" s="21">
        <v>4895891.9800000004</v>
      </c>
    </row>
    <row r="145" spans="1:4">
      <c r="A145" s="19" t="s">
        <v>116</v>
      </c>
      <c r="B145" s="20" t="s">
        <v>117</v>
      </c>
      <c r="C145" s="59"/>
      <c r="D145" s="49"/>
    </row>
    <row r="146" spans="1:4">
      <c r="A146" s="43" t="s">
        <v>213</v>
      </c>
      <c r="B146" s="44" t="s">
        <v>118</v>
      </c>
      <c r="C146" s="42"/>
      <c r="D146" s="49"/>
    </row>
    <row r="147" spans="1:4">
      <c r="A147" s="34" t="s">
        <v>204</v>
      </c>
      <c r="B147" s="44"/>
      <c r="C147" s="42">
        <v>600</v>
      </c>
      <c r="D147" s="49">
        <v>62100</v>
      </c>
    </row>
    <row r="148" spans="1:4" ht="25.5">
      <c r="A148" s="45" t="s">
        <v>271</v>
      </c>
      <c r="B148" s="17" t="s">
        <v>119</v>
      </c>
      <c r="C148" s="24"/>
      <c r="D148" s="15">
        <f>SUM(D151:D160)</f>
        <v>8255462.7999999998</v>
      </c>
    </row>
    <row r="149" spans="1:4">
      <c r="A149" s="22" t="s">
        <v>263</v>
      </c>
      <c r="B149" s="23" t="s">
        <v>262</v>
      </c>
      <c r="C149" s="42"/>
      <c r="D149" s="15"/>
    </row>
    <row r="150" spans="1:4">
      <c r="A150" s="34" t="s">
        <v>121</v>
      </c>
      <c r="B150" s="26" t="s">
        <v>264</v>
      </c>
      <c r="C150" s="42"/>
      <c r="D150" s="15"/>
    </row>
    <row r="151" spans="1:4">
      <c r="A151" s="34" t="s">
        <v>94</v>
      </c>
      <c r="B151" s="23"/>
      <c r="C151" s="42">
        <v>400</v>
      </c>
      <c r="D151" s="21">
        <v>145500</v>
      </c>
    </row>
    <row r="152" spans="1:4">
      <c r="A152" s="34" t="s">
        <v>25</v>
      </c>
      <c r="B152" s="23"/>
      <c r="C152" s="42">
        <v>800</v>
      </c>
      <c r="D152" s="21">
        <v>50552.800000000003</v>
      </c>
    </row>
    <row r="153" spans="1:4">
      <c r="A153" s="19" t="s">
        <v>218</v>
      </c>
      <c r="B153" s="57" t="s">
        <v>120</v>
      </c>
      <c r="C153" s="42"/>
      <c r="D153" s="49"/>
    </row>
    <row r="154" spans="1:4">
      <c r="A154" s="43" t="s">
        <v>121</v>
      </c>
      <c r="B154" s="58" t="s">
        <v>122</v>
      </c>
      <c r="C154" s="42"/>
      <c r="D154" s="49"/>
    </row>
    <row r="155" spans="1:4">
      <c r="A155" s="34" t="s">
        <v>204</v>
      </c>
      <c r="B155" s="58"/>
      <c r="C155" s="42">
        <v>600</v>
      </c>
      <c r="D155" s="49">
        <v>78000</v>
      </c>
    </row>
    <row r="156" spans="1:4">
      <c r="A156" s="34" t="s">
        <v>214</v>
      </c>
      <c r="B156" s="44" t="s">
        <v>123</v>
      </c>
      <c r="C156" s="42"/>
      <c r="D156" s="49"/>
    </row>
    <row r="157" spans="1:4">
      <c r="A157" s="34" t="s">
        <v>204</v>
      </c>
      <c r="B157" s="56"/>
      <c r="C157" s="42">
        <v>600</v>
      </c>
      <c r="D157" s="49">
        <v>7881410</v>
      </c>
    </row>
    <row r="158" spans="1:4" ht="24">
      <c r="A158" s="19" t="s">
        <v>124</v>
      </c>
      <c r="B158" s="57" t="s">
        <v>125</v>
      </c>
      <c r="C158" s="42"/>
      <c r="D158" s="49"/>
    </row>
    <row r="159" spans="1:4">
      <c r="A159" s="43" t="s">
        <v>121</v>
      </c>
      <c r="B159" s="58" t="s">
        <v>126</v>
      </c>
      <c r="C159" s="42"/>
      <c r="D159" s="49"/>
    </row>
    <row r="160" spans="1:4">
      <c r="A160" s="34" t="s">
        <v>205</v>
      </c>
      <c r="B160" s="56"/>
      <c r="C160" s="42">
        <v>600</v>
      </c>
      <c r="D160" s="49">
        <v>100000</v>
      </c>
    </row>
    <row r="161" spans="1:4" ht="25.5">
      <c r="A161" s="45" t="s">
        <v>248</v>
      </c>
      <c r="B161" s="17" t="s">
        <v>127</v>
      </c>
      <c r="C161" s="24"/>
      <c r="D161" s="15">
        <f>D162</f>
        <v>134341.32</v>
      </c>
    </row>
    <row r="162" spans="1:4" ht="25.5">
      <c r="A162" s="54" t="s">
        <v>239</v>
      </c>
      <c r="B162" s="52" t="s">
        <v>128</v>
      </c>
      <c r="C162" s="75"/>
      <c r="D162" s="15">
        <f>SUM(D165:D169)</f>
        <v>134341.32</v>
      </c>
    </row>
    <row r="163" spans="1:4">
      <c r="A163" s="101" t="s">
        <v>274</v>
      </c>
      <c r="B163" s="66" t="s">
        <v>275</v>
      </c>
      <c r="C163" s="75"/>
      <c r="D163" s="15"/>
    </row>
    <row r="164" spans="1:4">
      <c r="A164" s="101" t="s">
        <v>279</v>
      </c>
      <c r="B164" s="66" t="s">
        <v>278</v>
      </c>
      <c r="C164" s="75"/>
      <c r="D164" s="15"/>
    </row>
    <row r="165" spans="1:4">
      <c r="A165" s="34" t="s">
        <v>94</v>
      </c>
      <c r="B165" s="23"/>
      <c r="C165" s="42">
        <v>400</v>
      </c>
      <c r="D165" s="21">
        <v>25000</v>
      </c>
    </row>
    <row r="166" spans="1:4">
      <c r="A166" s="19" t="s">
        <v>130</v>
      </c>
      <c r="B166" s="60" t="s">
        <v>131</v>
      </c>
      <c r="C166" s="24"/>
      <c r="D166" s="21"/>
    </row>
    <row r="167" spans="1:4">
      <c r="A167" s="43" t="s">
        <v>129</v>
      </c>
      <c r="B167" s="44" t="s">
        <v>132</v>
      </c>
      <c r="C167" s="24"/>
      <c r="D167" s="21"/>
    </row>
    <row r="168" spans="1:4">
      <c r="A168" s="30" t="s">
        <v>24</v>
      </c>
      <c r="B168" s="23"/>
      <c r="C168" s="42">
        <v>200</v>
      </c>
      <c r="D168" s="21">
        <v>99900</v>
      </c>
    </row>
    <row r="169" spans="1:4">
      <c r="A169" s="34" t="s">
        <v>25</v>
      </c>
      <c r="B169" s="23"/>
      <c r="C169" s="42">
        <v>800</v>
      </c>
      <c r="D169" s="21">
        <v>9441.32</v>
      </c>
    </row>
    <row r="170" spans="1:4" ht="25.5">
      <c r="A170" s="45" t="s">
        <v>249</v>
      </c>
      <c r="B170" s="17" t="s">
        <v>133</v>
      </c>
      <c r="C170" s="24"/>
      <c r="D170" s="15">
        <f>D171</f>
        <v>20307593.41</v>
      </c>
    </row>
    <row r="171" spans="1:4" ht="25.5">
      <c r="A171" s="45" t="s">
        <v>240</v>
      </c>
      <c r="B171" s="17" t="s">
        <v>134</v>
      </c>
      <c r="C171" s="24"/>
      <c r="D171" s="15">
        <f>SUM(D174:D177)</f>
        <v>20307593.41</v>
      </c>
    </row>
    <row r="172" spans="1:4" ht="24">
      <c r="A172" s="19" t="s">
        <v>135</v>
      </c>
      <c r="B172" s="20" t="s">
        <v>136</v>
      </c>
      <c r="C172" s="59"/>
      <c r="D172" s="21"/>
    </row>
    <row r="173" spans="1:4">
      <c r="A173" s="43" t="s">
        <v>137</v>
      </c>
      <c r="B173" s="44" t="s">
        <v>138</v>
      </c>
      <c r="C173" s="59"/>
      <c r="D173" s="21"/>
    </row>
    <row r="174" spans="1:4">
      <c r="A174" s="30" t="s">
        <v>24</v>
      </c>
      <c r="B174" s="23"/>
      <c r="C174" s="42">
        <v>200</v>
      </c>
      <c r="D174" s="21">
        <v>11496739.9</v>
      </c>
    </row>
    <row r="175" spans="1:4">
      <c r="A175" s="34" t="s">
        <v>25</v>
      </c>
      <c r="B175" s="23"/>
      <c r="C175" s="42">
        <v>800</v>
      </c>
      <c r="D175" s="21">
        <v>10067.51</v>
      </c>
    </row>
    <row r="176" spans="1:4" ht="24">
      <c r="A176" s="19" t="s">
        <v>276</v>
      </c>
      <c r="B176" s="58" t="s">
        <v>277</v>
      </c>
      <c r="C176" s="42"/>
      <c r="D176" s="21"/>
    </row>
    <row r="177" spans="1:5">
      <c r="A177" s="34" t="s">
        <v>94</v>
      </c>
      <c r="B177" s="23"/>
      <c r="C177" s="42">
        <v>400</v>
      </c>
      <c r="D177" s="21">
        <v>8800786</v>
      </c>
    </row>
    <row r="178" spans="1:5" ht="25.5">
      <c r="A178" s="45" t="s">
        <v>250</v>
      </c>
      <c r="B178" s="17" t="s">
        <v>139</v>
      </c>
      <c r="C178" s="24"/>
      <c r="D178" s="15">
        <f>D179</f>
        <v>3203.6</v>
      </c>
    </row>
    <row r="179" spans="1:5" ht="24">
      <c r="A179" s="46" t="s">
        <v>241</v>
      </c>
      <c r="B179" s="17" t="s">
        <v>140</v>
      </c>
      <c r="C179" s="24"/>
      <c r="D179" s="15">
        <f>SUM(D182:D182)</f>
        <v>3203.6</v>
      </c>
    </row>
    <row r="180" spans="1:5">
      <c r="A180" s="19" t="s">
        <v>230</v>
      </c>
      <c r="B180" s="20" t="s">
        <v>231</v>
      </c>
      <c r="C180" s="59"/>
      <c r="D180" s="21"/>
    </row>
    <row r="181" spans="1:5">
      <c r="A181" s="43" t="s">
        <v>141</v>
      </c>
      <c r="B181" s="44" t="s">
        <v>232</v>
      </c>
      <c r="C181" s="59"/>
      <c r="D181" s="21"/>
    </row>
    <row r="182" spans="1:5">
      <c r="A182" s="34" t="s">
        <v>25</v>
      </c>
      <c r="B182" s="14"/>
      <c r="C182" s="76">
        <v>800</v>
      </c>
      <c r="D182" s="21">
        <v>3203.6</v>
      </c>
    </row>
    <row r="183" spans="1:5" ht="25.5">
      <c r="A183" s="45" t="s">
        <v>251</v>
      </c>
      <c r="B183" s="17" t="s">
        <v>142</v>
      </c>
      <c r="C183" s="24"/>
      <c r="D183" s="15">
        <f>D184+D188</f>
        <v>30220261.600000001</v>
      </c>
    </row>
    <row r="184" spans="1:5" ht="18" customHeight="1">
      <c r="A184" s="45" t="s">
        <v>207</v>
      </c>
      <c r="B184" s="17" t="s">
        <v>143</v>
      </c>
      <c r="C184" s="24"/>
      <c r="D184" s="15">
        <f>SUM(D185:D187)</f>
        <v>47313.59</v>
      </c>
    </row>
    <row r="185" spans="1:5">
      <c r="A185" s="19" t="s">
        <v>144</v>
      </c>
      <c r="B185" s="20" t="s">
        <v>145</v>
      </c>
      <c r="C185" s="42"/>
      <c r="D185" s="21"/>
    </row>
    <row r="186" spans="1:5" ht="36">
      <c r="A186" s="28" t="s">
        <v>253</v>
      </c>
      <c r="B186" s="23" t="s">
        <v>254</v>
      </c>
      <c r="C186" s="42"/>
      <c r="D186" s="21"/>
    </row>
    <row r="187" spans="1:5">
      <c r="A187" s="30" t="s">
        <v>24</v>
      </c>
      <c r="B187" s="23"/>
      <c r="C187" s="42">
        <v>200</v>
      </c>
      <c r="D187" s="21">
        <v>47313.59</v>
      </c>
    </row>
    <row r="188" spans="1:5" ht="25.5">
      <c r="A188" s="84" t="s">
        <v>242</v>
      </c>
      <c r="B188" s="47" t="s">
        <v>146</v>
      </c>
      <c r="C188" s="42"/>
      <c r="D188" s="15">
        <f>SUM(D191:D194)</f>
        <v>30172948.010000002</v>
      </c>
    </row>
    <row r="189" spans="1:5" ht="24">
      <c r="A189" s="28" t="s">
        <v>219</v>
      </c>
      <c r="B189" s="23" t="s">
        <v>147</v>
      </c>
      <c r="C189" s="42"/>
      <c r="D189" s="21"/>
    </row>
    <row r="190" spans="1:5">
      <c r="A190" s="30" t="s">
        <v>148</v>
      </c>
      <c r="B190" s="26" t="s">
        <v>149</v>
      </c>
      <c r="C190" s="42"/>
      <c r="D190" s="21"/>
    </row>
    <row r="191" spans="1:5">
      <c r="A191" s="30" t="s">
        <v>24</v>
      </c>
      <c r="B191" s="26"/>
      <c r="C191" s="24">
        <v>200</v>
      </c>
      <c r="D191" s="21">
        <v>229297.05</v>
      </c>
      <c r="E191" s="91"/>
    </row>
    <row r="192" spans="1:5">
      <c r="A192" s="34" t="s">
        <v>25</v>
      </c>
      <c r="B192" s="14"/>
      <c r="C192" s="76">
        <v>800</v>
      </c>
      <c r="D192" s="21">
        <v>3650.96</v>
      </c>
      <c r="E192" s="89"/>
    </row>
    <row r="193" spans="1:4">
      <c r="A193" s="28" t="s">
        <v>267</v>
      </c>
      <c r="B193" s="23" t="s">
        <v>266</v>
      </c>
      <c r="C193" s="24"/>
      <c r="D193" s="21"/>
    </row>
    <row r="194" spans="1:4">
      <c r="A194" s="30" t="s">
        <v>24</v>
      </c>
      <c r="B194" s="12"/>
      <c r="C194" s="24">
        <v>200</v>
      </c>
      <c r="D194" s="21">
        <v>29940000</v>
      </c>
    </row>
    <row r="195" spans="1:4" ht="25.5">
      <c r="A195" s="45" t="s">
        <v>252</v>
      </c>
      <c r="B195" s="17" t="s">
        <v>150</v>
      </c>
      <c r="C195" s="24"/>
      <c r="D195" s="15">
        <f>D196+D199</f>
        <v>5211843.5599999996</v>
      </c>
    </row>
    <row r="196" spans="1:4" ht="25.5">
      <c r="A196" s="45" t="s">
        <v>243</v>
      </c>
      <c r="B196" s="17" t="s">
        <v>151</v>
      </c>
      <c r="C196" s="24"/>
      <c r="D196" s="15">
        <f>SUM(D198:D198)</f>
        <v>57000</v>
      </c>
    </row>
    <row r="197" spans="1:4">
      <c r="A197" s="19" t="s">
        <v>233</v>
      </c>
      <c r="B197" s="20" t="s">
        <v>152</v>
      </c>
      <c r="C197" s="24"/>
      <c r="D197" s="21"/>
    </row>
    <row r="198" spans="1:4">
      <c r="A198" s="34" t="s">
        <v>43</v>
      </c>
      <c r="B198" s="14"/>
      <c r="C198" s="76">
        <v>600</v>
      </c>
      <c r="D198" s="21">
        <v>57000</v>
      </c>
    </row>
    <row r="199" spans="1:4" ht="25.5">
      <c r="A199" s="84" t="s">
        <v>208</v>
      </c>
      <c r="B199" s="17" t="s">
        <v>153</v>
      </c>
      <c r="C199" s="24"/>
      <c r="D199" s="15">
        <f>SUM(D202:D209)</f>
        <v>5154843.5599999996</v>
      </c>
    </row>
    <row r="200" spans="1:4">
      <c r="A200" s="36" t="s">
        <v>209</v>
      </c>
      <c r="B200" s="60" t="s">
        <v>154</v>
      </c>
      <c r="C200" s="42"/>
      <c r="D200" s="21"/>
    </row>
    <row r="201" spans="1:4">
      <c r="A201" s="77" t="s">
        <v>155</v>
      </c>
      <c r="B201" s="44" t="s">
        <v>156</v>
      </c>
      <c r="C201" s="42"/>
      <c r="D201" s="21"/>
    </row>
    <row r="202" spans="1:4" ht="36">
      <c r="A202" s="34" t="s">
        <v>23</v>
      </c>
      <c r="B202" s="44"/>
      <c r="C202" s="42">
        <v>100</v>
      </c>
      <c r="D202" s="21">
        <v>1396962.59</v>
      </c>
    </row>
    <row r="203" spans="1:4">
      <c r="A203" s="30" t="s">
        <v>24</v>
      </c>
      <c r="B203" s="51"/>
      <c r="C203" s="24">
        <v>200</v>
      </c>
      <c r="D203" s="21">
        <v>745207.49</v>
      </c>
    </row>
    <row r="204" spans="1:4">
      <c r="A204" s="30" t="s">
        <v>25</v>
      </c>
      <c r="B204" s="26"/>
      <c r="C204" s="42">
        <v>800</v>
      </c>
      <c r="D204" s="21">
        <v>15950</v>
      </c>
    </row>
    <row r="205" spans="1:4">
      <c r="A205" s="36" t="s">
        <v>157</v>
      </c>
      <c r="B205" s="60" t="s">
        <v>227</v>
      </c>
      <c r="C205" s="42"/>
      <c r="D205" s="21"/>
    </row>
    <row r="206" spans="1:4">
      <c r="A206" s="43" t="s">
        <v>158</v>
      </c>
      <c r="B206" s="44" t="s">
        <v>228</v>
      </c>
      <c r="C206" s="42"/>
      <c r="D206" s="21"/>
    </row>
    <row r="207" spans="1:4" ht="36">
      <c r="A207" s="34" t="s">
        <v>23</v>
      </c>
      <c r="B207" s="26"/>
      <c r="C207" s="24">
        <v>100</v>
      </c>
      <c r="D207" s="21">
        <v>1880936.64</v>
      </c>
    </row>
    <row r="208" spans="1:4">
      <c r="A208" s="30" t="s">
        <v>24</v>
      </c>
      <c r="B208" s="51"/>
      <c r="C208" s="24">
        <v>200</v>
      </c>
      <c r="D208" s="21">
        <v>1110322.8400000001</v>
      </c>
    </row>
    <row r="209" spans="1:4">
      <c r="A209" s="30" t="s">
        <v>25</v>
      </c>
      <c r="B209" s="51"/>
      <c r="C209" s="42">
        <v>800</v>
      </c>
      <c r="D209" s="21">
        <v>5464</v>
      </c>
    </row>
    <row r="210" spans="1:4" ht="25.5">
      <c r="A210" s="45" t="s">
        <v>244</v>
      </c>
      <c r="B210" s="17" t="s">
        <v>159</v>
      </c>
      <c r="C210" s="24"/>
      <c r="D210" s="15">
        <f>SUM(D212:D229)</f>
        <v>20416585.57</v>
      </c>
    </row>
    <row r="211" spans="1:4">
      <c r="A211" s="19" t="s">
        <v>160</v>
      </c>
      <c r="B211" s="20" t="s">
        <v>161</v>
      </c>
      <c r="C211" s="18"/>
      <c r="D211" s="21"/>
    </row>
    <row r="212" spans="1:4" ht="36">
      <c r="A212" s="34" t="s">
        <v>23</v>
      </c>
      <c r="B212" s="71"/>
      <c r="C212" s="24">
        <v>100</v>
      </c>
      <c r="D212" s="21">
        <v>3879.6</v>
      </c>
    </row>
    <row r="213" spans="1:4">
      <c r="A213" s="30" t="s">
        <v>24</v>
      </c>
      <c r="B213" s="51"/>
      <c r="C213" s="24">
        <v>200</v>
      </c>
      <c r="D213" s="21">
        <v>314156.06</v>
      </c>
    </row>
    <row r="214" spans="1:4">
      <c r="A214" s="35" t="s">
        <v>25</v>
      </c>
      <c r="B214" s="23"/>
      <c r="C214" s="24">
        <v>800</v>
      </c>
      <c r="D214" s="61">
        <v>36937.14</v>
      </c>
    </row>
    <row r="215" spans="1:4">
      <c r="A215" s="72" t="s">
        <v>162</v>
      </c>
      <c r="B215" s="60" t="s">
        <v>163</v>
      </c>
      <c r="C215" s="24"/>
      <c r="D215" s="21"/>
    </row>
    <row r="216" spans="1:4" ht="36">
      <c r="A216" s="34" t="s">
        <v>23</v>
      </c>
      <c r="B216" s="63"/>
      <c r="C216" s="24">
        <v>100</v>
      </c>
      <c r="D216" s="21">
        <v>243511.65</v>
      </c>
    </row>
    <row r="217" spans="1:4">
      <c r="A217" s="72" t="s">
        <v>164</v>
      </c>
      <c r="B217" s="60" t="s">
        <v>165</v>
      </c>
      <c r="C217" s="24"/>
      <c r="D217" s="21"/>
    </row>
    <row r="218" spans="1:4" ht="36">
      <c r="A218" s="34" t="s">
        <v>23</v>
      </c>
      <c r="B218" s="23"/>
      <c r="C218" s="24">
        <v>100</v>
      </c>
      <c r="D218" s="61">
        <v>17514468.77</v>
      </c>
    </row>
    <row r="219" spans="1:4" ht="15">
      <c r="A219" s="72" t="s">
        <v>166</v>
      </c>
      <c r="B219" s="60" t="s">
        <v>167</v>
      </c>
      <c r="C219" s="24"/>
      <c r="D219" s="83"/>
    </row>
    <row r="220" spans="1:4" ht="22.5">
      <c r="A220" s="62" t="s">
        <v>168</v>
      </c>
      <c r="B220" s="23"/>
      <c r="C220" s="24">
        <v>100</v>
      </c>
      <c r="D220" s="21">
        <v>218003.54</v>
      </c>
    </row>
    <row r="221" spans="1:4" ht="36">
      <c r="A221" s="67" t="s">
        <v>169</v>
      </c>
      <c r="B221" s="23" t="s">
        <v>170</v>
      </c>
      <c r="C221" s="24"/>
      <c r="D221" s="21"/>
    </row>
    <row r="222" spans="1:4" ht="22.5">
      <c r="A222" s="62" t="s">
        <v>168</v>
      </c>
      <c r="B222" s="63"/>
      <c r="C222" s="24">
        <v>100</v>
      </c>
      <c r="D222" s="61">
        <v>333322.19</v>
      </c>
    </row>
    <row r="223" spans="1:4" ht="15" customHeight="1">
      <c r="A223" s="67" t="s">
        <v>268</v>
      </c>
      <c r="B223" s="23" t="s">
        <v>265</v>
      </c>
      <c r="C223" s="24"/>
      <c r="D223" s="61"/>
    </row>
    <row r="224" spans="1:4" ht="22.5">
      <c r="A224" s="62" t="s">
        <v>168</v>
      </c>
      <c r="B224" s="63"/>
      <c r="C224" s="24">
        <v>100</v>
      </c>
      <c r="D224" s="61">
        <v>402272.58</v>
      </c>
    </row>
    <row r="225" spans="1:4" ht="25.5">
      <c r="A225" s="78" t="s">
        <v>229</v>
      </c>
      <c r="B225" s="23" t="s">
        <v>202</v>
      </c>
      <c r="C225" s="39"/>
      <c r="D225" s="21"/>
    </row>
    <row r="226" spans="1:4">
      <c r="A226" s="30" t="s">
        <v>43</v>
      </c>
      <c r="B226" s="40"/>
      <c r="C226" s="39">
        <v>600</v>
      </c>
      <c r="D226" s="21">
        <v>815639.6</v>
      </c>
    </row>
    <row r="227" spans="1:4">
      <c r="A227" s="37" t="s">
        <v>171</v>
      </c>
      <c r="B227" s="38" t="s">
        <v>172</v>
      </c>
      <c r="C227" s="39" t="s">
        <v>32</v>
      </c>
      <c r="D227" s="21"/>
    </row>
    <row r="228" spans="1:4" ht="36">
      <c r="A228" s="34" t="s">
        <v>23</v>
      </c>
      <c r="B228" s="40"/>
      <c r="C228" s="39">
        <v>100</v>
      </c>
      <c r="D228" s="21">
        <v>518564.44</v>
      </c>
    </row>
    <row r="229" spans="1:4">
      <c r="A229" s="30" t="s">
        <v>24</v>
      </c>
      <c r="B229" s="40" t="s">
        <v>32</v>
      </c>
      <c r="C229" s="39">
        <v>200</v>
      </c>
      <c r="D229" s="21">
        <v>15830</v>
      </c>
    </row>
    <row r="230" spans="1:4" ht="25.5">
      <c r="A230" s="45" t="s">
        <v>272</v>
      </c>
      <c r="B230" s="17" t="s">
        <v>195</v>
      </c>
      <c r="C230" s="39"/>
      <c r="D230" s="15">
        <f>SUM(D231:D236)</f>
        <v>88146.95</v>
      </c>
    </row>
    <row r="231" spans="1:4" ht="24">
      <c r="A231" s="43" t="s">
        <v>196</v>
      </c>
      <c r="B231" s="26" t="s">
        <v>255</v>
      </c>
      <c r="C231" s="39"/>
      <c r="D231" s="21"/>
    </row>
    <row r="232" spans="1:4">
      <c r="A232" s="79" t="s">
        <v>24</v>
      </c>
      <c r="B232" s="99"/>
      <c r="C232" s="39">
        <v>200</v>
      </c>
      <c r="D232" s="21">
        <v>64154.2</v>
      </c>
    </row>
    <row r="233" spans="1:4">
      <c r="A233" s="100" t="s">
        <v>25</v>
      </c>
      <c r="B233" s="99"/>
      <c r="C233" s="39">
        <v>800</v>
      </c>
      <c r="D233" s="21">
        <v>2122</v>
      </c>
    </row>
    <row r="234" spans="1:4">
      <c r="A234" s="22" t="s">
        <v>210</v>
      </c>
      <c r="B234" s="23" t="s">
        <v>256</v>
      </c>
      <c r="C234" s="39"/>
      <c r="D234" s="21"/>
    </row>
    <row r="235" spans="1:4" ht="24">
      <c r="A235" s="30" t="s">
        <v>197</v>
      </c>
      <c r="B235" s="26" t="s">
        <v>257</v>
      </c>
      <c r="C235" s="39"/>
      <c r="D235" s="21"/>
    </row>
    <row r="236" spans="1:4">
      <c r="A236" s="102" t="s">
        <v>24</v>
      </c>
      <c r="B236" s="40"/>
      <c r="C236" s="39">
        <v>200</v>
      </c>
      <c r="D236" s="21">
        <v>21870.75</v>
      </c>
    </row>
    <row r="237" spans="1:4">
      <c r="A237" s="35"/>
      <c r="B237" s="40"/>
      <c r="C237" s="39"/>
      <c r="D237" s="21"/>
    </row>
    <row r="238" spans="1:4" ht="16.5" customHeight="1">
      <c r="A238" s="73" t="s">
        <v>173</v>
      </c>
      <c r="B238" s="11"/>
      <c r="C238" s="39"/>
      <c r="D238" s="74">
        <f>D240+D243+D246+D250+D253+D256+D259+D267+D272+D275+D279+D282+D264</f>
        <v>12059072.440000001</v>
      </c>
    </row>
    <row r="239" spans="1:4">
      <c r="A239" s="50"/>
      <c r="B239" s="17"/>
      <c r="C239" s="24"/>
      <c r="D239" s="21"/>
    </row>
    <row r="240" spans="1:4" ht="24">
      <c r="A240" s="80" t="s">
        <v>174</v>
      </c>
      <c r="B240" s="81" t="s">
        <v>175</v>
      </c>
      <c r="C240" s="24"/>
      <c r="D240" s="15">
        <f>D241</f>
        <v>634758.43000000005</v>
      </c>
    </row>
    <row r="241" spans="1:4" ht="36">
      <c r="A241" s="34" t="s">
        <v>23</v>
      </c>
      <c r="B241" s="17"/>
      <c r="C241" s="24">
        <v>100</v>
      </c>
      <c r="D241" s="21">
        <v>634758.43000000005</v>
      </c>
    </row>
    <row r="242" spans="1:4">
      <c r="A242" s="50"/>
      <c r="B242" s="17"/>
      <c r="C242" s="24"/>
      <c r="D242" s="21"/>
    </row>
    <row r="243" spans="1:4">
      <c r="A243" s="67" t="s">
        <v>269</v>
      </c>
      <c r="B243" s="68" t="s">
        <v>270</v>
      </c>
      <c r="C243" s="24"/>
      <c r="D243" s="15">
        <f>D244</f>
        <v>72462</v>
      </c>
    </row>
    <row r="244" spans="1:4">
      <c r="A244" s="30" t="s">
        <v>17</v>
      </c>
      <c r="B244" s="17"/>
      <c r="C244" s="24">
        <v>300</v>
      </c>
      <c r="D244" s="21">
        <v>72462</v>
      </c>
    </row>
    <row r="245" spans="1:4">
      <c r="A245" s="30"/>
      <c r="B245" s="17"/>
      <c r="C245" s="24"/>
      <c r="D245" s="21"/>
    </row>
    <row r="246" spans="1:4" ht="24">
      <c r="A246" s="80" t="s">
        <v>176</v>
      </c>
      <c r="B246" s="81" t="s">
        <v>177</v>
      </c>
      <c r="C246" s="24"/>
      <c r="D246" s="15">
        <f>D247+D248</f>
        <v>466369.62</v>
      </c>
    </row>
    <row r="247" spans="1:4" ht="36">
      <c r="A247" s="34" t="s">
        <v>23</v>
      </c>
      <c r="B247" s="17"/>
      <c r="C247" s="24">
        <v>100</v>
      </c>
      <c r="D247" s="21">
        <v>465689.51</v>
      </c>
    </row>
    <row r="248" spans="1:4">
      <c r="A248" s="30" t="s">
        <v>24</v>
      </c>
      <c r="B248" s="17"/>
      <c r="C248" s="24">
        <v>200</v>
      </c>
      <c r="D248" s="21">
        <v>680.11</v>
      </c>
    </row>
    <row r="249" spans="1:4">
      <c r="A249" s="34"/>
      <c r="B249" s="17"/>
      <c r="C249" s="24"/>
      <c r="D249" s="21"/>
    </row>
    <row r="250" spans="1:4" ht="24">
      <c r="A250" s="80" t="s">
        <v>178</v>
      </c>
      <c r="B250" s="81" t="s">
        <v>179</v>
      </c>
      <c r="C250" s="24"/>
      <c r="D250" s="15">
        <f>D251</f>
        <v>1980</v>
      </c>
    </row>
    <row r="251" spans="1:4">
      <c r="A251" s="30" t="s">
        <v>24</v>
      </c>
      <c r="B251" s="17"/>
      <c r="C251" s="24">
        <v>200</v>
      </c>
      <c r="D251" s="21">
        <v>1980</v>
      </c>
    </row>
    <row r="252" spans="1:4">
      <c r="A252" s="50"/>
      <c r="B252" s="17"/>
      <c r="C252" s="24"/>
      <c r="D252" s="21"/>
    </row>
    <row r="253" spans="1:4" ht="13.5">
      <c r="A253" s="67" t="s">
        <v>220</v>
      </c>
      <c r="B253" s="70" t="s">
        <v>180</v>
      </c>
      <c r="C253" s="18"/>
      <c r="D253" s="69">
        <f>D254</f>
        <v>19390.05</v>
      </c>
    </row>
    <row r="254" spans="1:4" ht="36">
      <c r="A254" s="34" t="s">
        <v>23</v>
      </c>
      <c r="B254" s="63"/>
      <c r="C254" s="24">
        <v>100</v>
      </c>
      <c r="D254" s="21">
        <v>19390.05</v>
      </c>
    </row>
    <row r="255" spans="1:4">
      <c r="A255" s="30"/>
      <c r="B255" s="12"/>
      <c r="C255" s="24"/>
      <c r="D255" s="21"/>
    </row>
    <row r="256" spans="1:4" ht="13.5">
      <c r="A256" s="67" t="s">
        <v>181</v>
      </c>
      <c r="B256" s="68" t="s">
        <v>182</v>
      </c>
      <c r="C256" s="18"/>
      <c r="D256" s="69">
        <f>D257</f>
        <v>323259.02</v>
      </c>
    </row>
    <row r="257" spans="1:5" ht="36">
      <c r="A257" s="34" t="s">
        <v>23</v>
      </c>
      <c r="B257" s="26"/>
      <c r="C257" s="24">
        <v>100</v>
      </c>
      <c r="D257" s="21">
        <v>323259.02</v>
      </c>
    </row>
    <row r="258" spans="1:5">
      <c r="A258" s="30"/>
      <c r="B258" s="26"/>
      <c r="C258" s="24"/>
      <c r="D258" s="21"/>
    </row>
    <row r="259" spans="1:5" ht="13.5">
      <c r="A259" s="82" t="s">
        <v>183</v>
      </c>
      <c r="B259" s="68" t="s">
        <v>184</v>
      </c>
      <c r="C259" s="18"/>
      <c r="D259" s="69">
        <f>D260+D261+D262</f>
        <v>3883509.4899999998</v>
      </c>
    </row>
    <row r="260" spans="1:5" ht="36">
      <c r="A260" s="34" t="s">
        <v>23</v>
      </c>
      <c r="B260" s="23"/>
      <c r="C260" s="24">
        <v>100</v>
      </c>
      <c r="D260" s="21">
        <v>3642991.8</v>
      </c>
      <c r="E260" s="89"/>
    </row>
    <row r="261" spans="1:5">
      <c r="A261" s="30" t="s">
        <v>24</v>
      </c>
      <c r="B261" s="26"/>
      <c r="C261" s="24">
        <v>200</v>
      </c>
      <c r="D261" s="21">
        <v>201986.82</v>
      </c>
    </row>
    <row r="262" spans="1:5">
      <c r="A262" s="30" t="s">
        <v>25</v>
      </c>
      <c r="B262" s="23"/>
      <c r="C262" s="24">
        <v>800</v>
      </c>
      <c r="D262" s="21">
        <v>38530.870000000003</v>
      </c>
    </row>
    <row r="263" spans="1:5">
      <c r="A263" s="30"/>
      <c r="B263" s="26"/>
      <c r="C263" s="24"/>
      <c r="D263" s="21"/>
    </row>
    <row r="264" spans="1:5" ht="13.5">
      <c r="A264" s="67" t="s">
        <v>185</v>
      </c>
      <c r="B264" s="68" t="s">
        <v>186</v>
      </c>
      <c r="C264" s="18"/>
      <c r="D264" s="69">
        <f>D265</f>
        <v>1455410.96</v>
      </c>
    </row>
    <row r="265" spans="1:5">
      <c r="A265" s="35" t="s">
        <v>187</v>
      </c>
      <c r="B265" s="26"/>
      <c r="C265" s="24">
        <v>730</v>
      </c>
      <c r="D265" s="21">
        <v>1455410.96</v>
      </c>
    </row>
    <row r="266" spans="1:5">
      <c r="A266" s="30"/>
      <c r="B266" s="26"/>
      <c r="C266" s="24"/>
      <c r="D266" s="21"/>
    </row>
    <row r="267" spans="1:5" ht="13.5">
      <c r="A267" s="67" t="s">
        <v>188</v>
      </c>
      <c r="B267" s="68" t="s">
        <v>189</v>
      </c>
      <c r="C267" s="18"/>
      <c r="D267" s="69">
        <f>D268+D269+D270</f>
        <v>485974.82</v>
      </c>
    </row>
    <row r="268" spans="1:5">
      <c r="A268" s="30" t="s">
        <v>24</v>
      </c>
      <c r="B268" s="23"/>
      <c r="C268" s="24">
        <v>200</v>
      </c>
      <c r="D268" s="21">
        <v>111997.82</v>
      </c>
    </row>
    <row r="269" spans="1:5">
      <c r="A269" s="30" t="s">
        <v>17</v>
      </c>
      <c r="B269" s="23"/>
      <c r="C269" s="24">
        <v>300</v>
      </c>
      <c r="D269" s="21">
        <v>3000</v>
      </c>
    </row>
    <row r="270" spans="1:5">
      <c r="A270" s="30" t="s">
        <v>25</v>
      </c>
      <c r="B270" s="23"/>
      <c r="C270" s="24">
        <v>800</v>
      </c>
      <c r="D270" s="21">
        <v>370977</v>
      </c>
    </row>
    <row r="271" spans="1:5">
      <c r="A271" s="30"/>
      <c r="B271" s="26"/>
      <c r="C271" s="24"/>
      <c r="D271" s="21"/>
    </row>
    <row r="272" spans="1:5" ht="13.5">
      <c r="A272" s="67" t="s">
        <v>190</v>
      </c>
      <c r="B272" s="68" t="s">
        <v>191</v>
      </c>
      <c r="C272" s="18"/>
      <c r="D272" s="69">
        <f>D273</f>
        <v>90000</v>
      </c>
    </row>
    <row r="273" spans="1:4">
      <c r="A273" s="30" t="s">
        <v>24</v>
      </c>
      <c r="B273" s="76"/>
      <c r="C273" s="53">
        <v>200</v>
      </c>
      <c r="D273" s="21">
        <v>90000</v>
      </c>
    </row>
    <row r="274" spans="1:4">
      <c r="A274" s="92"/>
      <c r="B274" s="76"/>
      <c r="C274" s="53"/>
      <c r="D274" s="21"/>
    </row>
    <row r="275" spans="1:4" ht="13.5">
      <c r="A275" s="67" t="s">
        <v>192</v>
      </c>
      <c r="B275" s="68" t="s">
        <v>193</v>
      </c>
      <c r="C275" s="18"/>
      <c r="D275" s="69">
        <f>D276+D277</f>
        <v>942719.43</v>
      </c>
    </row>
    <row r="276" spans="1:4">
      <c r="A276" s="30" t="s">
        <v>24</v>
      </c>
      <c r="B276" s="76"/>
      <c r="C276" s="53">
        <v>200</v>
      </c>
      <c r="D276" s="21">
        <v>940719.43</v>
      </c>
    </row>
    <row r="277" spans="1:4">
      <c r="A277" s="30" t="s">
        <v>25</v>
      </c>
      <c r="B277" s="23"/>
      <c r="C277" s="24">
        <v>800</v>
      </c>
      <c r="D277" s="21">
        <v>2000</v>
      </c>
    </row>
    <row r="278" spans="1:4">
      <c r="A278" s="30"/>
      <c r="B278" s="76"/>
      <c r="C278" s="53"/>
      <c r="D278" s="21"/>
    </row>
    <row r="279" spans="1:4" ht="13.5">
      <c r="A279" s="67" t="s">
        <v>198</v>
      </c>
      <c r="B279" s="87" t="s">
        <v>203</v>
      </c>
      <c r="C279" s="53"/>
      <c r="D279" s="69">
        <f>D280+D281</f>
        <v>1430751.91</v>
      </c>
    </row>
    <row r="280" spans="1:4" ht="36">
      <c r="A280" s="34" t="s">
        <v>23</v>
      </c>
      <c r="B280" s="76"/>
      <c r="C280" s="53">
        <v>100</v>
      </c>
      <c r="D280" s="21">
        <v>1411976.71</v>
      </c>
    </row>
    <row r="281" spans="1:4">
      <c r="A281" s="30" t="s">
        <v>24</v>
      </c>
      <c r="B281" s="76"/>
      <c r="C281" s="53">
        <v>200</v>
      </c>
      <c r="D281" s="49">
        <v>18775.2</v>
      </c>
    </row>
    <row r="282" spans="1:4" ht="18" customHeight="1">
      <c r="A282" s="67" t="s">
        <v>222</v>
      </c>
      <c r="B282" s="87" t="s">
        <v>221</v>
      </c>
      <c r="C282" s="93"/>
      <c r="D282" s="94">
        <f>SUM(D283:D285)</f>
        <v>2252486.71</v>
      </c>
    </row>
    <row r="283" spans="1:4" ht="39.75" customHeight="1">
      <c r="A283" s="34" t="s">
        <v>23</v>
      </c>
      <c r="B283" s="76"/>
      <c r="C283" s="53">
        <v>100</v>
      </c>
      <c r="D283" s="49">
        <v>930819.65</v>
      </c>
    </row>
    <row r="284" spans="1:4">
      <c r="A284" s="30" t="s">
        <v>24</v>
      </c>
      <c r="B284" s="76"/>
      <c r="C284" s="53">
        <v>200</v>
      </c>
      <c r="D284" s="49">
        <v>196042.58</v>
      </c>
    </row>
    <row r="285" spans="1:4" ht="14.45" customHeight="1">
      <c r="A285" s="34" t="s">
        <v>43</v>
      </c>
      <c r="B285" s="26"/>
      <c r="C285" s="24">
        <v>600</v>
      </c>
      <c r="D285" s="49">
        <v>1125624.48</v>
      </c>
    </row>
    <row r="286" spans="1:4" ht="21" customHeight="1">
      <c r="A286" s="95" t="s">
        <v>194</v>
      </c>
      <c r="B286" s="17"/>
      <c r="C286" s="13"/>
      <c r="D286" s="15">
        <f>D9+D59+D127+D161+D170+D178+D183+D195+D210+D230+D238</f>
        <v>429935472.80000007</v>
      </c>
    </row>
    <row r="288" spans="1:4">
      <c r="D288" s="96"/>
    </row>
    <row r="289" spans="4:4">
      <c r="D289" s="96"/>
    </row>
  </sheetData>
  <mergeCells count="5">
    <mergeCell ref="B1:D1"/>
    <mergeCell ref="B2:D2"/>
    <mergeCell ref="B3:D3"/>
    <mergeCell ref="B4:D4"/>
    <mergeCell ref="A5:D5"/>
  </mergeCells>
  <pageMargins left="0.70866141732283472" right="0.70866141732283472" top="0.74803149606299213" bottom="0.74803149606299213" header="0.31496062992125984" footer="0.31496062992125984"/>
  <pageSetup paperSize="9" scale="71" fitToHeight="9" orientation="portrait" r:id="rId1"/>
  <rowBreaks count="1" manualBreakCount="1">
    <brk id="184" max="3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областными</vt:lpstr>
      <vt:lpstr>'с областными'!Область_печати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УПР СОЦ</cp:lastModifiedBy>
  <cp:lastPrinted>2018-12-13T06:39:31Z</cp:lastPrinted>
  <dcterms:created xsi:type="dcterms:W3CDTF">2017-10-19T06:26:59Z</dcterms:created>
  <dcterms:modified xsi:type="dcterms:W3CDTF">2019-05-31T10:53:52Z</dcterms:modified>
</cp:coreProperties>
</file>